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'1.Ведомость'!$A$1:$D$41</definedName>
  </definedNames>
  <calcPr calcId="162913" iterate="1"/>
</workbook>
</file>

<file path=xl/calcChain.xml><?xml version="1.0" encoding="utf-8"?>
<calcChain xmlns="http://schemas.openxmlformats.org/spreadsheetml/2006/main">
  <c r="BZ37" i="9" l="1"/>
  <c r="BZ34" i="9"/>
  <c r="B32" i="9"/>
  <c r="B26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V1" i="3" s="1"/>
  <c r="CU1" i="3"/>
  <c r="CY1" i="3"/>
  <c r="CZ1" i="3"/>
  <c r="DB1" i="3" s="1"/>
  <c r="DA1" i="3"/>
  <c r="DC1" i="3"/>
  <c r="A2" i="3"/>
  <c r="Y2" i="3"/>
  <c r="CV2" i="3" s="1"/>
  <c r="CU2" i="3"/>
  <c r="CY2" i="3"/>
  <c r="CZ2" i="3"/>
  <c r="DB2" i="3" s="1"/>
  <c r="DA2" i="3"/>
  <c r="DC2" i="3"/>
  <c r="A3" i="3"/>
  <c r="Y3" i="3"/>
  <c r="CX3" i="3" s="1"/>
  <c r="CU3" i="3"/>
  <c r="CV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V5" i="3" s="1"/>
  <c r="CY5" i="3"/>
  <c r="CZ5" i="3"/>
  <c r="DA5" i="3"/>
  <c r="DB5" i="3"/>
  <c r="DC5" i="3"/>
  <c r="A6" i="3"/>
  <c r="Y6" i="3"/>
  <c r="CV6" i="3" s="1"/>
  <c r="CY6" i="3"/>
  <c r="CZ6" i="3"/>
  <c r="DB6" i="3" s="1"/>
  <c r="DA6" i="3"/>
  <c r="DC6" i="3"/>
  <c r="A7" i="3"/>
  <c r="Y7" i="3"/>
  <c r="CX7" i="3" s="1"/>
  <c r="CU7" i="3"/>
  <c r="CV7" i="3"/>
  <c r="CY7" i="3"/>
  <c r="CZ7" i="3"/>
  <c r="DB7" i="3" s="1"/>
  <c r="DA7" i="3"/>
  <c r="DC7" i="3"/>
  <c r="A8" i="3"/>
  <c r="Y8" i="3"/>
  <c r="CU8" i="3"/>
  <c r="CV8" i="3"/>
  <c r="CX8" i="3"/>
  <c r="DI8" i="3" s="1"/>
  <c r="DJ8" i="3" s="1"/>
  <c r="CY8" i="3"/>
  <c r="CZ8" i="3"/>
  <c r="DA8" i="3"/>
  <c r="DB8" i="3"/>
  <c r="DC8" i="3"/>
  <c r="DH8" i="3"/>
  <c r="A9" i="3"/>
  <c r="Y9" i="3"/>
  <c r="CV9" i="3" s="1"/>
  <c r="CU9" i="3"/>
  <c r="CY9" i="3"/>
  <c r="CZ9" i="3"/>
  <c r="DA9" i="3"/>
  <c r="DB9" i="3"/>
  <c r="DC9" i="3"/>
  <c r="A10" i="3"/>
  <c r="Y10" i="3"/>
  <c r="CX10" i="3"/>
  <c r="DI10" i="3" s="1"/>
  <c r="CY10" i="3"/>
  <c r="CZ10" i="3"/>
  <c r="DA10" i="3"/>
  <c r="DB10" i="3"/>
  <c r="DC10" i="3"/>
  <c r="DH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S28" i="1" s="1"/>
  <c r="CV28" i="1"/>
  <c r="U28" i="1" s="1"/>
  <c r="AH31" i="1" s="1"/>
  <c r="CW28" i="1"/>
  <c r="V28" i="1" s="1"/>
  <c r="CX28" i="1"/>
  <c r="W28" i="1" s="1"/>
  <c r="GL28" i="1"/>
  <c r="GN28" i="1"/>
  <c r="GO28" i="1"/>
  <c r="GV28" i="1"/>
  <c r="GX28" i="1"/>
  <c r="HC28" i="1"/>
  <c r="C29" i="1"/>
  <c r="D29" i="1"/>
  <c r="I29" i="1"/>
  <c r="CU5" i="3" s="1"/>
  <c r="K29" i="1"/>
  <c r="AC29" i="1"/>
  <c r="AE29" i="1"/>
  <c r="CS29" i="1" s="1"/>
  <c r="R29" i="1" s="1"/>
  <c r="AF29" i="1"/>
  <c r="AG29" i="1"/>
  <c r="CU29" i="1" s="1"/>
  <c r="T29" i="1" s="1"/>
  <c r="AH29" i="1"/>
  <c r="AI29" i="1"/>
  <c r="CW29" i="1" s="1"/>
  <c r="V29" i="1" s="1"/>
  <c r="AJ29" i="1"/>
  <c r="CT29" i="1"/>
  <c r="S29" i="1" s="1"/>
  <c r="CV29" i="1"/>
  <c r="U29" i="1" s="1"/>
  <c r="CX29" i="1"/>
  <c r="W29" i="1" s="1"/>
  <c r="GL29" i="1"/>
  <c r="GN29" i="1"/>
  <c r="GO29" i="1"/>
  <c r="GV29" i="1"/>
  <c r="HC29" i="1"/>
  <c r="GX29" i="1" s="1"/>
  <c r="CJ31" i="1" s="1"/>
  <c r="B31" i="1"/>
  <c r="B26" i="1" s="1"/>
  <c r="C31" i="1"/>
  <c r="C26" i="1" s="1"/>
  <c r="D31" i="1"/>
  <c r="D26" i="1" s="1"/>
  <c r="F31" i="1"/>
  <c r="F26" i="1" s="1"/>
  <c r="G31" i="1"/>
  <c r="G26" i="1" s="1"/>
  <c r="BX31" i="1"/>
  <c r="AO31" i="1" s="1"/>
  <c r="BY31" i="1"/>
  <c r="AP31" i="1" s="1"/>
  <c r="BZ31" i="1"/>
  <c r="BZ26" i="1" s="1"/>
  <c r="CB31" i="1"/>
  <c r="AS31" i="1" s="1"/>
  <c r="CC31" i="1"/>
  <c r="AT31" i="1" s="1"/>
  <c r="AT26" i="1" s="1"/>
  <c r="CG31" i="1"/>
  <c r="AX31" i="1" s="1"/>
  <c r="AX26" i="1" s="1"/>
  <c r="CK31" i="1"/>
  <c r="CL31" i="1"/>
  <c r="CL26" i="1" s="1"/>
  <c r="CM31" i="1"/>
  <c r="CM26" i="1" s="1"/>
  <c r="F38" i="1"/>
  <c r="F49" i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D65" i="1"/>
  <c r="AC65" i="1"/>
  <c r="CQ65" i="1" s="1"/>
  <c r="P65" i="1" s="1"/>
  <c r="AE65" i="1"/>
  <c r="AD65" i="1" s="1"/>
  <c r="CR65" i="1" s="1"/>
  <c r="Q65" i="1" s="1"/>
  <c r="AF65" i="1"/>
  <c r="AG65" i="1"/>
  <c r="CU65" i="1" s="1"/>
  <c r="T65" i="1" s="1"/>
  <c r="AH65" i="1"/>
  <c r="AI65" i="1"/>
  <c r="AJ65" i="1"/>
  <c r="CS65" i="1"/>
  <c r="R65" i="1" s="1"/>
  <c r="CT65" i="1"/>
  <c r="S65" i="1" s="1"/>
  <c r="CV65" i="1"/>
  <c r="U65" i="1" s="1"/>
  <c r="CW65" i="1"/>
  <c r="V65" i="1" s="1"/>
  <c r="CX65" i="1"/>
  <c r="W65" i="1" s="1"/>
  <c r="GL65" i="1"/>
  <c r="GN65" i="1"/>
  <c r="GP65" i="1"/>
  <c r="GV65" i="1"/>
  <c r="HC65" i="1" s="1"/>
  <c r="GX65" i="1" s="1"/>
  <c r="C66" i="1"/>
  <c r="D66" i="1"/>
  <c r="I66" i="1"/>
  <c r="K66" i="1"/>
  <c r="AC66" i="1"/>
  <c r="CQ66" i="1" s="1"/>
  <c r="P66" i="1" s="1"/>
  <c r="CP66" i="1" s="1"/>
  <c r="O66" i="1" s="1"/>
  <c r="AE66" i="1"/>
  <c r="AD66" i="1" s="1"/>
  <c r="CR66" i="1" s="1"/>
  <c r="Q66" i="1" s="1"/>
  <c r="AF66" i="1"/>
  <c r="AG66" i="1"/>
  <c r="CU66" i="1" s="1"/>
  <c r="T66" i="1" s="1"/>
  <c r="AH66" i="1"/>
  <c r="AI66" i="1"/>
  <c r="CW66" i="1" s="1"/>
  <c r="V66" i="1" s="1"/>
  <c r="AJ66" i="1"/>
  <c r="CT66" i="1"/>
  <c r="S66" i="1" s="1"/>
  <c r="CV66" i="1"/>
  <c r="U66" i="1" s="1"/>
  <c r="CX66" i="1"/>
  <c r="W66" i="1" s="1"/>
  <c r="GL66" i="1"/>
  <c r="GN66" i="1"/>
  <c r="GP66" i="1"/>
  <c r="GV66" i="1"/>
  <c r="HC66" i="1" s="1"/>
  <c r="GX66" i="1" s="1"/>
  <c r="B68" i="1"/>
  <c r="B63" i="1" s="1"/>
  <c r="C68" i="1"/>
  <c r="C63" i="1" s="1"/>
  <c r="D68" i="1"/>
  <c r="D63" i="1" s="1"/>
  <c r="F68" i="1"/>
  <c r="F63" i="1" s="1"/>
  <c r="G68" i="1"/>
  <c r="G63" i="1" s="1"/>
  <c r="BX68" i="1"/>
  <c r="AO68" i="1" s="1"/>
  <c r="BY68" i="1"/>
  <c r="BY63" i="1" s="1"/>
  <c r="BZ68" i="1"/>
  <c r="BZ63" i="1" s="1"/>
  <c r="CB68" i="1"/>
  <c r="AS68" i="1" s="1"/>
  <c r="CD68" i="1"/>
  <c r="CD63" i="1" s="1"/>
  <c r="CG68" i="1"/>
  <c r="CG63" i="1" s="1"/>
  <c r="CK68" i="1"/>
  <c r="CK63" i="1" s="1"/>
  <c r="CL68" i="1"/>
  <c r="CL63" i="1" s="1"/>
  <c r="CM68" i="1"/>
  <c r="BD68" i="1" s="1"/>
  <c r="B98" i="1"/>
  <c r="B22" i="1" s="1"/>
  <c r="C98" i="1"/>
  <c r="C22" i="1" s="1"/>
  <c r="D98" i="1"/>
  <c r="D22" i="1" s="1"/>
  <c r="F98" i="1"/>
  <c r="F22" i="1" s="1"/>
  <c r="G98" i="1"/>
  <c r="G22" i="1" s="1"/>
  <c r="B128" i="1"/>
  <c r="B18" i="1" s="1"/>
  <c r="C128" i="1"/>
  <c r="C18" i="1" s="1"/>
  <c r="D128" i="1"/>
  <c r="D18" i="1" s="1"/>
  <c r="F128" i="1"/>
  <c r="F18" i="1" s="1"/>
  <c r="G128" i="1"/>
  <c r="G18" i="1" s="1"/>
  <c r="F12" i="6"/>
  <c r="G12" i="6"/>
  <c r="CY65" i="1" l="1"/>
  <c r="X65" i="1" s="1"/>
  <c r="CZ65" i="1"/>
  <c r="Y65" i="1" s="1"/>
  <c r="AF68" i="1"/>
  <c r="AO63" i="1"/>
  <c r="AO98" i="1"/>
  <c r="F72" i="1"/>
  <c r="CJ68" i="1"/>
  <c r="AJ68" i="1"/>
  <c r="AG68" i="1"/>
  <c r="F93" i="1"/>
  <c r="BD63" i="1"/>
  <c r="AS63" i="1"/>
  <c r="F85" i="1"/>
  <c r="AS98" i="1"/>
  <c r="AI68" i="1"/>
  <c r="CP65" i="1"/>
  <c r="O65" i="1" s="1"/>
  <c r="AC68" i="1"/>
  <c r="AH68" i="1"/>
  <c r="AD68" i="1"/>
  <c r="BC68" i="1"/>
  <c r="AU68" i="1"/>
  <c r="AQ68" i="1"/>
  <c r="AB65" i="1"/>
  <c r="CB63" i="1"/>
  <c r="BX63" i="1"/>
  <c r="F35" i="1"/>
  <c r="AO26" i="1"/>
  <c r="AI31" i="1"/>
  <c r="BB68" i="1"/>
  <c r="AX68" i="1"/>
  <c r="AP68" i="1"/>
  <c r="CS66" i="1"/>
  <c r="R66" i="1" s="1"/>
  <c r="CY66" i="1" s="1"/>
  <c r="X66" i="1" s="1"/>
  <c r="AB66" i="1"/>
  <c r="CM63" i="1"/>
  <c r="AS26" i="1"/>
  <c r="F48" i="1"/>
  <c r="CZ29" i="1"/>
  <c r="Y29" i="1" s="1"/>
  <c r="CY29" i="1"/>
  <c r="X29" i="1" s="1"/>
  <c r="AH26" i="1"/>
  <c r="U31" i="1"/>
  <c r="AD31" i="1"/>
  <c r="CU11" i="3"/>
  <c r="CX13" i="3"/>
  <c r="CX14" i="3"/>
  <c r="CU13" i="3"/>
  <c r="CU12" i="3"/>
  <c r="CV13" i="3"/>
  <c r="BB31" i="1"/>
  <c r="CK26" i="1"/>
  <c r="BA31" i="1"/>
  <c r="CJ26" i="1"/>
  <c r="CY28" i="1"/>
  <c r="X28" i="1" s="1"/>
  <c r="AK31" i="1" s="1"/>
  <c r="CZ28" i="1"/>
  <c r="Y28" i="1" s="1"/>
  <c r="AL31" i="1" s="1"/>
  <c r="AF31" i="1"/>
  <c r="CP28" i="1"/>
  <c r="O28" i="1" s="1"/>
  <c r="CV11" i="3"/>
  <c r="DH7" i="3"/>
  <c r="DI7" i="3"/>
  <c r="DJ7" i="3" s="1"/>
  <c r="DF7" i="3"/>
  <c r="DG7" i="3"/>
  <c r="DH3" i="3"/>
  <c r="DI3" i="3"/>
  <c r="DJ3" i="3" s="1"/>
  <c r="DF3" i="3"/>
  <c r="DG3" i="3"/>
  <c r="CI68" i="1"/>
  <c r="AP26" i="1"/>
  <c r="F40" i="1"/>
  <c r="AJ31" i="1"/>
  <c r="AE31" i="1"/>
  <c r="AG31" i="1"/>
  <c r="CV12" i="3"/>
  <c r="CI31" i="1"/>
  <c r="BD31" i="1"/>
  <c r="CQ29" i="1"/>
  <c r="P29" i="1" s="1"/>
  <c r="AD29" i="1"/>
  <c r="CR29" i="1" s="1"/>
  <c r="Q29" i="1" s="1"/>
  <c r="CG26" i="1"/>
  <c r="CC26" i="1"/>
  <c r="BY26" i="1"/>
  <c r="CU6" i="3"/>
  <c r="CX4" i="3"/>
  <c r="BC31" i="1"/>
  <c r="AQ31" i="1"/>
  <c r="AB28" i="1"/>
  <c r="CB26" i="1"/>
  <c r="BX26" i="1"/>
  <c r="CX11" i="3"/>
  <c r="DG10" i="3"/>
  <c r="CX9" i="3"/>
  <c r="DG8" i="3"/>
  <c r="CX5" i="3"/>
  <c r="CV4" i="3"/>
  <c r="CX1" i="3"/>
  <c r="CX12" i="3"/>
  <c r="DF10" i="3"/>
  <c r="DJ10" i="3" s="1"/>
  <c r="DF8" i="3"/>
  <c r="CX6" i="3"/>
  <c r="CU4" i="3"/>
  <c r="CX2" i="3"/>
  <c r="DI4" i="3" l="1"/>
  <c r="DJ4" i="3" s="1"/>
  <c r="DF4" i="3"/>
  <c r="DG4" i="3"/>
  <c r="DH4" i="3"/>
  <c r="AD26" i="1"/>
  <c r="Q31" i="1"/>
  <c r="DG2" i="3"/>
  <c r="DH2" i="3"/>
  <c r="DI2" i="3"/>
  <c r="DJ2" i="3" s="1"/>
  <c r="DF2" i="3"/>
  <c r="DF5" i="3"/>
  <c r="DG5" i="3"/>
  <c r="DH5" i="3"/>
  <c r="DI5" i="3"/>
  <c r="DJ5" i="3" s="1"/>
  <c r="DF11" i="3"/>
  <c r="DG11" i="3"/>
  <c r="DH11" i="3"/>
  <c r="DI11" i="3"/>
  <c r="DJ11" i="3" s="1"/>
  <c r="AQ26" i="1"/>
  <c r="F41" i="1"/>
  <c r="AQ98" i="1"/>
  <c r="CP29" i="1"/>
  <c r="O29" i="1" s="1"/>
  <c r="GM29" i="1" s="1"/>
  <c r="GP29" i="1" s="1"/>
  <c r="AG26" i="1"/>
  <c r="T31" i="1"/>
  <c r="AC31" i="1"/>
  <c r="DH13" i="3"/>
  <c r="DI13" i="3"/>
  <c r="DJ13" i="3" s="1"/>
  <c r="DF13" i="3"/>
  <c r="DG13" i="3"/>
  <c r="F77" i="1"/>
  <c r="AP63" i="1"/>
  <c r="AP98" i="1"/>
  <c r="AB29" i="1"/>
  <c r="BC63" i="1"/>
  <c r="F84" i="1"/>
  <c r="GM65" i="1"/>
  <c r="AB68" i="1"/>
  <c r="AG63" i="1"/>
  <c r="T68" i="1"/>
  <c r="CZ66" i="1"/>
  <c r="Y66" i="1" s="1"/>
  <c r="GM66" i="1" s="1"/>
  <c r="GO66" i="1" s="1"/>
  <c r="DG6" i="3"/>
  <c r="DH6" i="3"/>
  <c r="DI6" i="3"/>
  <c r="DJ6" i="3" s="1"/>
  <c r="DF6" i="3"/>
  <c r="DF9" i="3"/>
  <c r="DG9" i="3"/>
  <c r="DH9" i="3"/>
  <c r="DI9" i="3"/>
  <c r="DJ9" i="3" s="1"/>
  <c r="CI26" i="1"/>
  <c r="AZ31" i="1"/>
  <c r="F81" i="1"/>
  <c r="BB63" i="1"/>
  <c r="F78" i="1"/>
  <c r="AQ63" i="1"/>
  <c r="AS22" i="1"/>
  <c r="F115" i="1"/>
  <c r="E16" i="2" s="1"/>
  <c r="AS128" i="1"/>
  <c r="AJ63" i="1"/>
  <c r="W68" i="1"/>
  <c r="DG12" i="3"/>
  <c r="DH12" i="3"/>
  <c r="DI12" i="3"/>
  <c r="DJ12" i="3" s="1"/>
  <c r="DF12" i="3"/>
  <c r="BC26" i="1"/>
  <c r="BC98" i="1"/>
  <c r="F47" i="1"/>
  <c r="BD26" i="1"/>
  <c r="F56" i="1"/>
  <c r="BD98" i="1"/>
  <c r="AE26" i="1"/>
  <c r="R31" i="1"/>
  <c r="AZ68" i="1"/>
  <c r="CI63" i="1"/>
  <c r="AF26" i="1"/>
  <c r="S31" i="1"/>
  <c r="BA26" i="1"/>
  <c r="F51" i="1"/>
  <c r="AX63" i="1"/>
  <c r="AX98" i="1"/>
  <c r="F75" i="1"/>
  <c r="AD63" i="1"/>
  <c r="Q68" i="1"/>
  <c r="AI63" i="1"/>
  <c r="V68" i="1"/>
  <c r="AE68" i="1"/>
  <c r="AF63" i="1"/>
  <c r="S68" i="1"/>
  <c r="DF1" i="3"/>
  <c r="DG1" i="3"/>
  <c r="DH1" i="3"/>
  <c r="DI1" i="3"/>
  <c r="DJ1" i="3" s="1"/>
  <c r="AJ26" i="1"/>
  <c r="W31" i="1"/>
  <c r="AL26" i="1"/>
  <c r="Y31" i="1"/>
  <c r="AH63" i="1"/>
  <c r="U68" i="1"/>
  <c r="AL68" i="1"/>
  <c r="AB31" i="1"/>
  <c r="GM28" i="1"/>
  <c r="AK26" i="1"/>
  <c r="X31" i="1"/>
  <c r="BB26" i="1"/>
  <c r="F44" i="1"/>
  <c r="BB98" i="1"/>
  <c r="DG14" i="3"/>
  <c r="DH14" i="3"/>
  <c r="DI14" i="3"/>
  <c r="DF14" i="3"/>
  <c r="DJ14" i="3" s="1"/>
  <c r="U26" i="1"/>
  <c r="F53" i="1"/>
  <c r="U98" i="1"/>
  <c r="AI26" i="1"/>
  <c r="V31" i="1"/>
  <c r="AU63" i="1"/>
  <c r="F87" i="1"/>
  <c r="AC63" i="1"/>
  <c r="P68" i="1"/>
  <c r="CE68" i="1"/>
  <c r="CF68" i="1"/>
  <c r="CH68" i="1"/>
  <c r="BA68" i="1"/>
  <c r="CJ63" i="1"/>
  <c r="AO22" i="1"/>
  <c r="F102" i="1"/>
  <c r="AO128" i="1"/>
  <c r="AK68" i="1"/>
  <c r="AO18" i="1" l="1"/>
  <c r="F132" i="1"/>
  <c r="BA63" i="1"/>
  <c r="F88" i="1"/>
  <c r="V26" i="1"/>
  <c r="F54" i="1"/>
  <c r="V98" i="1"/>
  <c r="CH63" i="1"/>
  <c r="AY68" i="1"/>
  <c r="BB22" i="1"/>
  <c r="BB128" i="1"/>
  <c r="F111" i="1"/>
  <c r="U63" i="1"/>
  <c r="F90" i="1"/>
  <c r="W26" i="1"/>
  <c r="F55" i="1"/>
  <c r="W98" i="1"/>
  <c r="AE63" i="1"/>
  <c r="R68" i="1"/>
  <c r="AZ26" i="1"/>
  <c r="F42" i="1"/>
  <c r="AZ98" i="1"/>
  <c r="Q26" i="1"/>
  <c r="F43" i="1"/>
  <c r="Q98" i="1"/>
  <c r="AL63" i="1"/>
  <c r="Y68" i="1"/>
  <c r="S26" i="1"/>
  <c r="S98" i="1"/>
  <c r="F46" i="1"/>
  <c r="W63" i="1"/>
  <c r="F92" i="1"/>
  <c r="T63" i="1"/>
  <c r="F89" i="1"/>
  <c r="AW68" i="1"/>
  <c r="CF63" i="1"/>
  <c r="U22" i="1"/>
  <c r="F120" i="1"/>
  <c r="U128" i="1"/>
  <c r="GP28" i="1"/>
  <c r="CD31" i="1" s="1"/>
  <c r="CA31" i="1"/>
  <c r="V63" i="1"/>
  <c r="F91" i="1"/>
  <c r="BA98" i="1"/>
  <c r="BD22" i="1"/>
  <c r="BD128" i="1"/>
  <c r="F123" i="1"/>
  <c r="BC22" i="1"/>
  <c r="BC128" i="1"/>
  <c r="F114" i="1"/>
  <c r="AS18" i="1"/>
  <c r="F145" i="1"/>
  <c r="AB63" i="1"/>
  <c r="O68" i="1"/>
  <c r="CF31" i="1"/>
  <c r="CH31" i="1"/>
  <c r="AC26" i="1"/>
  <c r="P31" i="1"/>
  <c r="CE31" i="1"/>
  <c r="AQ22" i="1"/>
  <c r="F108" i="1"/>
  <c r="AQ128" i="1"/>
  <c r="P63" i="1"/>
  <c r="F71" i="1"/>
  <c r="X26" i="1"/>
  <c r="F57" i="1"/>
  <c r="Q63" i="1"/>
  <c r="F80" i="1"/>
  <c r="R26" i="1"/>
  <c r="R98" i="1"/>
  <c r="F45" i="1"/>
  <c r="AK63" i="1"/>
  <c r="X68" i="1"/>
  <c r="X98" i="1" s="1"/>
  <c r="AV68" i="1"/>
  <c r="CE63" i="1"/>
  <c r="AB26" i="1"/>
  <c r="O31" i="1"/>
  <c r="Y26" i="1"/>
  <c r="F58" i="1"/>
  <c r="Y98" i="1"/>
  <c r="F83" i="1"/>
  <c r="S63" i="1"/>
  <c r="AX22" i="1"/>
  <c r="AX128" i="1"/>
  <c r="F105" i="1"/>
  <c r="F79" i="1"/>
  <c r="AZ63" i="1"/>
  <c r="CA68" i="1"/>
  <c r="GO65" i="1"/>
  <c r="CC68" i="1" s="1"/>
  <c r="AP22" i="1"/>
  <c r="AP128" i="1"/>
  <c r="F107" i="1"/>
  <c r="G16" i="2" s="1"/>
  <c r="T26" i="1"/>
  <c r="F52" i="1"/>
  <c r="T98" i="1"/>
  <c r="X22" i="1" l="1"/>
  <c r="F124" i="1"/>
  <c r="X128" i="1"/>
  <c r="CD26" i="1"/>
  <c r="AU31" i="1"/>
  <c r="CC63" i="1"/>
  <c r="AT68" i="1"/>
  <c r="F73" i="1"/>
  <c r="AV63" i="1"/>
  <c r="R22" i="1"/>
  <c r="F112" i="1"/>
  <c r="R128" i="1"/>
  <c r="CE26" i="1"/>
  <c r="AV31" i="1"/>
  <c r="AW31" i="1"/>
  <c r="CF26" i="1"/>
  <c r="U18" i="1"/>
  <c r="F150" i="1"/>
  <c r="AW63" i="1"/>
  <c r="F74" i="1"/>
  <c r="Y63" i="1"/>
  <c r="F95" i="1"/>
  <c r="F82" i="1"/>
  <c r="R63" i="1"/>
  <c r="BB18" i="1"/>
  <c r="F141" i="1"/>
  <c r="V22" i="1"/>
  <c r="F121" i="1"/>
  <c r="V128" i="1"/>
  <c r="O63" i="1"/>
  <c r="F70" i="1"/>
  <c r="BD18" i="1"/>
  <c r="F153" i="1"/>
  <c r="AZ22" i="1"/>
  <c r="F109" i="1"/>
  <c r="AZ128" i="1"/>
  <c r="CH26" i="1"/>
  <c r="AY31" i="1"/>
  <c r="BA22" i="1"/>
  <c r="F118" i="1"/>
  <c r="BA128" i="1"/>
  <c r="AR68" i="1"/>
  <c r="CA63" i="1"/>
  <c r="F33" i="1"/>
  <c r="O26" i="1"/>
  <c r="O98" i="1"/>
  <c r="F94" i="1"/>
  <c r="X63" i="1"/>
  <c r="AQ18" i="1"/>
  <c r="F138" i="1"/>
  <c r="P26" i="1"/>
  <c r="F34" i="1"/>
  <c r="P98" i="1"/>
  <c r="T22" i="1"/>
  <c r="T128" i="1"/>
  <c r="F119" i="1"/>
  <c r="AP18" i="1"/>
  <c r="F137" i="1"/>
  <c r="AX18" i="1"/>
  <c r="F135" i="1"/>
  <c r="Y22" i="1"/>
  <c r="F125" i="1"/>
  <c r="Y128" i="1"/>
  <c r="BC18" i="1"/>
  <c r="F144" i="1"/>
  <c r="CA26" i="1"/>
  <c r="AR31" i="1"/>
  <c r="S22" i="1"/>
  <c r="S128" i="1"/>
  <c r="F113" i="1"/>
  <c r="J16" i="2" s="1"/>
  <c r="Q22" i="1"/>
  <c r="F110" i="1"/>
  <c r="Q128" i="1"/>
  <c r="W22" i="1"/>
  <c r="W128" i="1"/>
  <c r="F122" i="1"/>
  <c r="AY63" i="1"/>
  <c r="F76" i="1"/>
  <c r="W18" i="1" l="1"/>
  <c r="F152" i="1"/>
  <c r="AR26" i="1"/>
  <c r="F59" i="1"/>
  <c r="AR98" i="1"/>
  <c r="Y18" i="1"/>
  <c r="F155" i="1"/>
  <c r="T18" i="1"/>
  <c r="F149" i="1"/>
  <c r="F37" i="1"/>
  <c r="AW26" i="1"/>
  <c r="AW98" i="1"/>
  <c r="AT63" i="1"/>
  <c r="F86" i="1"/>
  <c r="AT98" i="1"/>
  <c r="X18" i="1"/>
  <c r="F154" i="1"/>
  <c r="AZ18" i="1"/>
  <c r="F139" i="1"/>
  <c r="R18" i="1"/>
  <c r="F142" i="1"/>
  <c r="AR63" i="1"/>
  <c r="F96" i="1"/>
  <c r="AY26" i="1"/>
  <c r="F39" i="1"/>
  <c r="AY98" i="1"/>
  <c r="AV26" i="1"/>
  <c r="F36" i="1"/>
  <c r="AV98" i="1"/>
  <c r="O22" i="1"/>
  <c r="F100" i="1"/>
  <c r="O128" i="1"/>
  <c r="Q18" i="1"/>
  <c r="F140" i="1"/>
  <c r="S18" i="1"/>
  <c r="F143" i="1"/>
  <c r="P22" i="1"/>
  <c r="F101" i="1"/>
  <c r="P128" i="1"/>
  <c r="BA18" i="1"/>
  <c r="F148" i="1"/>
  <c r="V18" i="1"/>
  <c r="F151" i="1"/>
  <c r="AU26" i="1"/>
  <c r="F50" i="1"/>
  <c r="AU98" i="1"/>
  <c r="O18" i="1" l="1"/>
  <c r="F130" i="1"/>
  <c r="AW22" i="1"/>
  <c r="F104" i="1"/>
  <c r="AW128" i="1"/>
  <c r="P18" i="1"/>
  <c r="F131" i="1"/>
  <c r="AT22" i="1"/>
  <c r="F116" i="1"/>
  <c r="F16" i="2" s="1"/>
  <c r="AT128" i="1"/>
  <c r="AY22" i="1"/>
  <c r="AY128" i="1"/>
  <c r="F106" i="1"/>
  <c r="AU22" i="1"/>
  <c r="F117" i="1"/>
  <c r="H16" i="2" s="1"/>
  <c r="AU128" i="1"/>
  <c r="AV22" i="1"/>
  <c r="AV128" i="1"/>
  <c r="F103" i="1"/>
  <c r="AR22" i="1"/>
  <c r="F126" i="1"/>
  <c r="AR128" i="1"/>
  <c r="AY18" i="1" l="1"/>
  <c r="F136" i="1"/>
  <c r="AU18" i="1"/>
  <c r="F147" i="1"/>
  <c r="AR18" i="1"/>
  <c r="F156" i="1"/>
  <c r="AV18" i="1"/>
  <c r="F133" i="1"/>
  <c r="AT18" i="1"/>
  <c r="F146" i="1"/>
  <c r="I16" i="2"/>
  <c r="N16" i="2" s="1"/>
  <c r="AW18" i="1"/>
  <c r="F134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<sst xmlns="http://schemas.openxmlformats.org/spreadsheetml/2006/main" count="1250" uniqueCount="235">
  <si>
    <t>Smeta.RU (Terminal)  (495) 974-1589</t>
  </si>
  <si>
    <t>_PS_</t>
  </si>
  <si>
    <t>Smeta.RU (Terminal)</t>
  </si>
  <si>
    <t>ООО "ОДСК"  Доп. раб. место  FStS-0031510</t>
  </si>
  <si>
    <t>5.10.4 Пусконаладка лифтового оборудования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</si>
  <si>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</si>
  <si>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</si>
  <si>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21010-2-АС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</si>
  <si>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</si>
  <si>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</si>
  <si>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</si>
  <si>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</si>
  <si>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</si>
  <si>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</si>
  <si>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</si>
  <si>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5.10.4</t>
  </si>
  <si>
    <t>Пусконаладка лифтового оборудования жилого дома</t>
  </si>
  <si>
    <t>Новый раздел</t>
  </si>
  <si>
    <t>ПНР лифтов</t>
  </si>
  <si>
    <t>1</t>
  </si>
  <si>
    <t>п01-14-013-02</t>
  </si>
  <si>
    <t>Лифт пассажирский для жилых домов на 10 остановок, грузоподъемность до 630 кг, скорость движения кабины: 1,4 м/с, с микроэлектроникой</t>
  </si>
  <si>
    <t>лифт</t>
  </si>
  <si>
    <t>ФЕРп-2001 доп.6, п01-14-013-02, приказ Минстроя России № 321/пр от 24.05.2021</t>
  </si>
  <si>
    <t>Поправка: МР 519/пр п.7.4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</si>
  <si>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)*0,8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</si>
  <si>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</si>
  <si>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</si>
  <si>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</si>
  <si>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МР 519/пр п.7.4</t>
  </si>
  <si>
    <t>Пр/812-084.0-1</t>
  </si>
  <si>
    <t>Пр/774-084.0</t>
  </si>
  <si>
    <t>2</t>
  </si>
  <si>
    <t>п01-14-013-04</t>
  </si>
  <si>
    <t>При изменении количества остановок уменьшать или добавлять: к расценке 01-14-013-02</t>
  </si>
  <si>
    <t>остановка</t>
  </si>
  <si>
    <t>ФЕРп-2001 доп.6, п01-14-013-04, приказ Минстроя России № 321/пр от 24.05.2021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</si>
  <si>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</si>
  <si>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</si>
  <si>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</si>
  <si>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</si>
  <si>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</si>
  <si>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</si>
  <si>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</si>
  <si>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</si>
  <si>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</si>
  <si>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</si>
  <si>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</si>
  <si>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</si>
  <si>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</si>
  <si>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</si>
  <si>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</si>
  <si>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</si>
  <si>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</si>
  <si>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</si>
  <si>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</si>
  <si>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</si>
  <si>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</si>
  <si>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</si>
  <si>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</si>
  <si>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</si>
  <si>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</si>
  <si>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</si>
  <si>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</si>
  <si>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</si>
  <si>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</si>
  <si>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</si>
  <si>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</si>
  <si>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</si>
  <si>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</si>
  <si>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</si>
  <si>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</si>
  <si>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</si>
  <si>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</si>
  <si>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</si>
  <si>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</si>
  <si>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</si>
  <si>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</si>
  <si>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</si>
  <si>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</si>
  <si>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</si>
  <si>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</si>
  <si>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</si>
  <si>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</si>
  <si>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</si>
  <si>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</si>
  <si>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</si>
  <si>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</si>
  <si>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</si>
  <si>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</si>
  <si>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</si>
  <si>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Техническое освидетельствование лифтов</t>
  </si>
  <si>
    <t>3</t>
  </si>
  <si>
    <t>мр01-05-001-01</t>
  </si>
  <si>
    <t>Техническое освидетельствование смонтированного (модернизированного) лифта перед вводом в эксплуатацию на две остановки</t>
  </si>
  <si>
    <t>ФЕРмр-2001, мр01-05-001-01, приказ Минстроя России № 876/пр от 26.12.2019</t>
  </si>
  <si>
    <t>Монтажные работы</t>
  </si>
  <si>
    <t>Капитальный ремонт и модернизация оборудования лифтов</t>
  </si>
  <si>
    <t>мрФЕР-01</t>
  </si>
  <si>
    <t>Пр/812-104.2-1</t>
  </si>
  <si>
    <t>Пр/774-104.2</t>
  </si>
  <si>
    <t>4</t>
  </si>
  <si>
    <t>мр01-05-001-02</t>
  </si>
  <si>
    <t>За каждую дополнительную остановку больше двух добавлять к расценке 01-05-001-01</t>
  </si>
  <si>
    <t>ФЕРмр-2001, мр01-05-001-02, приказ Минстроя России № 876/пр от 26.12.2019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</si>
  <si>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</si>
  <si>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</si>
  <si>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</si>
  <si>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</si>
  <si>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</si>
  <si>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</si>
  <si>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</si>
  <si>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</si>
  <si>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</si>
  <si>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</si>
  <si>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</si>
  <si>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</si>
  <si>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</si>
  <si>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</si>
  <si>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</si>
  <si>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</si>
  <si>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</si>
  <si>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</si>
  <si>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</si>
  <si>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</si>
  <si>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</si>
  <si>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</si>
  <si>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</si>
  <si>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</si>
  <si>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</si>
  <si>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</si>
  <si>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</si>
  <si>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</si>
  <si>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</si>
  <si>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</si>
  <si>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</si>
  <si>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</si>
  <si>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</si>
  <si>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</si>
  <si>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</si>
  <si>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</si>
  <si>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</si>
  <si>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</si>
  <si>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</si>
  <si>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</si>
  <si>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</si>
  <si>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</si>
  <si>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</si>
  <si>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</si>
  <si>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</si>
  <si>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</si>
  <si>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</si>
  <si>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</si>
  <si>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</si>
  <si>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</si>
  <si>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</si>
  <si>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</si>
  <si>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</si>
  <si>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</si>
  <si>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</si>
  <si>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</si>
  <si>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</si>
  <si>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</si>
  <si>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</si>
  <si>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2-100-04</t>
  </si>
  <si>
    <t>Рабочий 4 разряда</t>
  </si>
  <si>
    <t>чел.-ч</t>
  </si>
  <si>
    <t>2-100-06</t>
  </si>
  <si>
    <t>Рабочий 6 разряда</t>
  </si>
  <si>
    <t>3-200-02</t>
  </si>
  <si>
    <t>Инженер II категории</t>
  </si>
  <si>
    <t>1-100-40</t>
  </si>
  <si>
    <t>Затраты труда рабочих (Средний разряд - 4)</t>
  </si>
  <si>
    <t>чел.-ч.</t>
  </si>
  <si>
    <t>3-200-01</t>
  </si>
  <si>
    <t>Инженер I категории</t>
  </si>
  <si>
    <t>3-300-01</t>
  </si>
  <si>
    <t>Ведущий инженер</t>
  </si>
  <si>
    <t>999-9951</t>
  </si>
  <si>
    <t>Вспомогательные ненормируемые материалы (3% от ОЗП)</t>
  </si>
  <si>
    <t>РУБ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</si>
  <si>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</si>
  <si>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</si>
  <si>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</si>
  <si>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</si>
  <si>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</si>
  <si>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</si>
  <si>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</si>
  <si>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</si>
  <si>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</si>
  <si>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</si>
  <si>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</si>
  <si>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</si>
  <si>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</si>
  <si>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</si>
  <si>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</si>
  <si>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</si>
  <si>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</si>
  <si>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11*4 = 44</t>
  </si>
  <si>
    <t>19*4 = 76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</si>
  <si>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</si>
  <si>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</si>
  <si>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</si>
  <si>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</si>
  <si>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</si>
  <si>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</si>
  <si>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</si>
  <si>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</si>
  <si>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</si>
  <si>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</si>
  <si>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5.10.4 Пусконаладка лифтового оборудования (Лип. 18.2) </t>
  </si>
  <si>
    <t>Основание:</t>
  </si>
  <si>
    <t xml:space="preserve"> 21010-2-АС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</si>
  <si>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</si>
  <si>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</si>
  <si>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</si>
  <si>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</si>
  <si>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</si>
  <si>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</si>
  <si>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</si>
  <si>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</si>
  <si>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5.10.4</t>
  </si>
  <si>
    <t xml:space="preserve"> Пусконаладка лифтового оборудования жилого дома</t>
  </si>
  <si>
    <t xml:space="preserve">Раздел: </t>
  </si>
  <si>
    <t xml:space="preserve">   Раздел: </t>
  </si>
  <si>
    <t xml:space="preserve">   ПНР лифтов</t>
  </si>
  <si>
    <t xml:space="preserve"> ПНР лифтов</t>
  </si>
  <si>
    <t xml:space="preserve">   Техническое освидетельствование лифтов</t>
  </si>
  <si>
    <t xml:space="preserve"> Техническое освидетельствование лифтов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</si>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</sst>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7" fillId="0" borderId="16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201</v>
      </c>
    </row>
    <row r="3" spans="1:255" x14ac:dyDescent="0.2">
      <c r="A3" s="14" t="s">
        <v>202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203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204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205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206</v>
      </c>
      <c r="B8" s="23"/>
      <c r="C8" s="23"/>
      <c r="D8" s="23"/>
    </row>
    <row r="9" spans="1:255" x14ac:dyDescent="0.2">
      <c r="A9" s="25" t="s">
        <v>207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208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209</v>
      </c>
      <c r="B12" s="29" t="s">
        <v>210</v>
      </c>
      <c r="C12" s="13"/>
      <c r="D12" s="13"/>
      <c r="BT12" s="30" t="str">
        <f>B12</f>
        <v xml:space="preserve"> 5.10.4 Пусконаладка лифтового оборудования (Лип. 18.2) </v>
      </c>
      <c r="IU12" s="16"/>
    </row>
    <row r="13" spans="1:255" x14ac:dyDescent="0.2">
      <c r="A13" s="10" t="s">
        <v>211</v>
      </c>
      <c r="B13" s="29" t="s">
        <v>212</v>
      </c>
      <c r="C13" s="13"/>
      <c r="D13" s="13"/>
      <c r="BT13" s="30" t="str">
        <f>B13</f>
        <v xml:space="preserve"> 21010-2-АС </v>
      </c>
      <c r="IU13" s="16"/>
    </row>
    <row r="15" spans="1:255" ht="13.5" thickBot="1" x14ac:dyDescent="0.25"/>
    <row r="16" spans="1:255" x14ac:dyDescent="0.2">
      <c r="A16" s="31" t="s">
        <v>213</v>
      </c>
      <c r="B16" s="33"/>
      <c r="C16" s="33" t="s">
        <v>215</v>
      </c>
      <c r="D16" s="34" t="s">
        <v>218</v>
      </c>
    </row>
    <row r="17" spans="1:255" x14ac:dyDescent="0.2">
      <c r="A17" s="32"/>
      <c r="B17" s="35" t="s">
        <v>214</v>
      </c>
      <c r="C17" s="35" t="s">
        <v>216</v>
      </c>
      <c r="D17" s="36" t="s">
        <v>219</v>
      </c>
    </row>
    <row r="18" spans="1:255" x14ac:dyDescent="0.2">
      <c r="A18" s="32"/>
      <c r="B18" s="35"/>
      <c r="C18" s="35" t="s">
        <v>217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223</v>
      </c>
      <c r="B22" t="s">
        <v>226</v>
      </c>
    </row>
    <row r="23" spans="1:255" ht="13.5" thickBot="1" x14ac:dyDescent="0.25"/>
    <row r="24" spans="1:255" ht="36" x14ac:dyDescent="0.2">
      <c r="A24" s="39">
        <v>1</v>
      </c>
      <c r="B24" s="40" t="s">
        <v>21</v>
      </c>
      <c r="C24" s="41" t="s">
        <v>22</v>
      </c>
      <c r="D24" s="42">
        <v>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3">
        <v>2</v>
      </c>
      <c r="B25" s="44" t="s">
        <v>34</v>
      </c>
      <c r="C25" s="45" t="s">
        <v>35</v>
      </c>
      <c r="D25" s="46">
        <v>44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13.5" thickBot="1" x14ac:dyDescent="0.25">
      <c r="A26" s="48"/>
      <c r="B26" s="50" t="str">
        <f>IF(Source!I29=44,"   Расчет объема : 11*4 = 44","")</f>
        <v xml:space="preserve">   Расчет объема : 11*4 = 44</v>
      </c>
      <c r="C26" s="47"/>
      <c r="D26" s="49"/>
    </row>
    <row r="27" spans="1:255" x14ac:dyDescent="0.2">
      <c r="A27" s="38"/>
      <c r="B27" s="38"/>
      <c r="C27" s="38"/>
      <c r="D27" s="38"/>
    </row>
    <row r="28" spans="1:255" x14ac:dyDescent="0.2">
      <c r="A28" t="s">
        <v>223</v>
      </c>
      <c r="B28" t="s">
        <v>228</v>
      </c>
    </row>
    <row r="29" spans="1:255" ht="13.5" thickBot="1" x14ac:dyDescent="0.25"/>
    <row r="30" spans="1:255" ht="36" x14ac:dyDescent="0.2">
      <c r="A30" s="39">
        <v>3</v>
      </c>
      <c r="B30" s="40" t="s">
        <v>94</v>
      </c>
      <c r="C30" s="41" t="s">
        <v>22</v>
      </c>
      <c r="D30" s="42"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43">
        <v>4</v>
      </c>
      <c r="B31" s="44" t="s">
        <v>103</v>
      </c>
      <c r="C31" s="45" t="s">
        <v>35</v>
      </c>
      <c r="D31" s="46">
        <v>76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8"/>
      <c r="B32" s="50" t="str">
        <f>IF(Source!I66=76,"   Расчет объема : 19*4 = 76","")</f>
        <v xml:space="preserve">   Расчет объема : 19*4 = 76</v>
      </c>
      <c r="C32" s="47"/>
      <c r="D32" s="49"/>
    </row>
    <row r="34" spans="1:255" x14ac:dyDescent="0.2">
      <c r="A34" s="51" t="s">
        <v>229</v>
      </c>
      <c r="B34" s="52"/>
      <c r="C34" s="53"/>
      <c r="D34" s="53"/>
      <c r="BZ34" s="26">
        <f>C34</f>
        <v>0</v>
      </c>
      <c r="IU34" s="16"/>
    </row>
    <row r="35" spans="1:255" s="55" customFormat="1" ht="11.25" x14ac:dyDescent="0.2">
      <c r="A35" s="54"/>
      <c r="B35" s="56" t="s">
        <v>230</v>
      </c>
      <c r="C35" s="57" t="s">
        <v>231</v>
      </c>
      <c r="D35" s="57"/>
    </row>
    <row r="36" spans="1:255" x14ac:dyDescent="0.2">
      <c r="A36" s="12"/>
      <c r="B36" s="8" t="s">
        <v>232</v>
      </c>
      <c r="C36" s="12"/>
      <c r="D36" s="12"/>
    </row>
    <row r="37" spans="1:255" x14ac:dyDescent="0.2">
      <c r="A37" s="51" t="s">
        <v>233</v>
      </c>
      <c r="B37" s="52"/>
      <c r="C37" s="53"/>
      <c r="D37" s="53"/>
      <c r="BZ37" s="26">
        <f>C37</f>
        <v>0</v>
      </c>
      <c r="IU37" s="16"/>
    </row>
    <row r="38" spans="1:255" s="55" customFormat="1" ht="11.25" x14ac:dyDescent="0.2">
      <c r="A38" s="54"/>
      <c r="B38" s="56" t="s">
        <v>230</v>
      </c>
      <c r="C38" s="57" t="s">
        <v>231</v>
      </c>
      <c r="D38" s="57"/>
    </row>
    <row r="39" spans="1:255" x14ac:dyDescent="0.2">
      <c r="A39" s="12"/>
      <c r="B39" s="8" t="s">
        <v>232</v>
      </c>
      <c r="C39" s="12"/>
      <c r="D39" s="12"/>
    </row>
    <row r="41" spans="1:255" x14ac:dyDescent="0.2">
      <c r="A41" s="58"/>
      <c r="B41" s="58"/>
    </row>
  </sheetData>
  <mergeCells count="13">
    <mergeCell ref="C38:D38"/>
    <mergeCell ref="B11:D11"/>
    <mergeCell ref="B12:D12"/>
    <mergeCell ref="B13:D13"/>
    <mergeCell ref="C34:D34"/>
    <mergeCell ref="C35:D35"/>
    <mergeCell ref="C37:D3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2.75" x14ac:dyDescent="0.2"/>
  <sheetData>
    <row r="1" spans="1:6" x14ac:dyDescent="0.2">
      <c r="B1" t="s">
        <v>190</v>
      </c>
    </row>
    <row r="3" spans="1:6" x14ac:dyDescent="0.2">
      <c r="A3">
        <v>0</v>
      </c>
      <c r="B3" t="s">
        <v>191</v>
      </c>
    </row>
    <row r="4" spans="1:6" x14ac:dyDescent="0.2">
      <c r="A4">
        <v>1</v>
      </c>
      <c r="B4" t="s">
        <v>192</v>
      </c>
    </row>
    <row r="5" spans="1:6" x14ac:dyDescent="0.2">
      <c r="A5">
        <v>0</v>
      </c>
      <c r="B5" t="s">
        <v>193</v>
      </c>
    </row>
    <row r="6" spans="1:6" x14ac:dyDescent="0.2">
      <c r="A6">
        <v>1</v>
      </c>
      <c r="B6" t="s">
        <v>194</v>
      </c>
    </row>
    <row r="7" spans="1:6" x14ac:dyDescent="0.2">
      <c r="A7">
        <v>0</v>
      </c>
      <c r="B7" t="s">
        <v>195</v>
      </c>
    </row>
    <row r="8" spans="1:6" x14ac:dyDescent="0.2">
      <c r="A8">
        <v>2</v>
      </c>
      <c r="B8" t="s">
        <v>196</v>
      </c>
    </row>
    <row r="9" spans="1:6" x14ac:dyDescent="0.2">
      <c r="A9">
        <v>0</v>
      </c>
      <c r="B9" t="s">
        <v>197</v>
      </c>
    </row>
    <row r="13" spans="1:6" x14ac:dyDescent="0.2">
      <c r="A13">
        <v>3</v>
      </c>
      <c r="B13" t="s">
        <v>220</v>
      </c>
      <c r="D13" t="s">
        <v>221</v>
      </c>
      <c r="F13" t="s">
        <v>222</v>
      </c>
    </row>
    <row r="14" spans="1:6" x14ac:dyDescent="0.2">
      <c r="A14">
        <v>4</v>
      </c>
      <c r="B14" t="s">
        <v>223</v>
      </c>
      <c r="D14" t="s">
        <v>224</v>
      </c>
      <c r="F14" t="s">
        <v>225</v>
      </c>
    </row>
    <row r="15" spans="1:6" x14ac:dyDescent="0.2">
      <c r="A15">
        <v>4</v>
      </c>
      <c r="B15" t="s">
        <v>223</v>
      </c>
      <c r="D15" t="s">
        <v>224</v>
      </c>
      <c r="F15" t="s">
        <v>227</v>
      </c>
    </row>
    <row r="16" spans="1:6" x14ac:dyDescent="0.2">
      <c r="A16">
        <v>999</v>
      </c>
      <c r="B16" t="s">
        <v>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87"/>
  <sheetViews>
    <sheetView workbookViewId="0">
      <selection activeCell="A183" sqref="A183:AN18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200</v>
      </c>
    </row>
    <row r="6" spans="1:246" x14ac:dyDescent="0.2">
      <c r="IK6">
        <v>350</v>
      </c>
      <c r="IL6" t="s">
        <v>186</v>
      </c>
    </row>
    <row r="7" spans="1:246" x14ac:dyDescent="0.2">
      <c r="IK7">
        <v>1</v>
      </c>
      <c r="IL7" t="s">
        <v>187</v>
      </c>
    </row>
    <row r="9" spans="1:246" x14ac:dyDescent="0.2">
      <c r="IK9" s="9" t="s">
        <v>188</v>
      </c>
      <c r="IL9" t="s">
        <v>189</v>
      </c>
    </row>
    <row r="10" spans="1:246" x14ac:dyDescent="0.2">
      <c r="IK10">
        <v>1</v>
      </c>
      <c r="IL10" t="s">
        <v>183</v>
      </c>
    </row>
    <row r="11" spans="1:246" x14ac:dyDescent="0.2">
      <c r="IK11" t="s">
        <v>184</v>
      </c>
      <c r="IL11" t="s">
        <v>185</v>
      </c>
    </row>
    <row r="12" spans="1:246" x14ac:dyDescent="0.2">
      <c r="A12" s="1">
        <v>1</v>
      </c>
      <c r="B12" s="1">
        <v>182</v>
      </c>
      <c r="C12" s="1">
        <v>1</v>
      </c>
      <c r="D12" s="1">
        <f>ROW(A128)</f>
        <v>128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182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B128</f>
        <v>182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5.10.4 Пусконаладка лифтового оборудования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O128</f>
        <v>1231864</v>
      </c>
      <c r="P18" s="2">
        <f t="shared" si="1"/>
        <v>2120</v>
      </c>
      <c r="Q18" s="2">
        <f t="shared" si="1"/>
        <v>0</v>
      </c>
      <c r="R18" s="2">
        <f t="shared" si="1"/>
        <v>0</v>
      </c>
      <c r="S18" s="2">
        <f t="shared" si="1"/>
        <v>1229744</v>
      </c>
      <c r="T18" s="2">
        <f t="shared" si="1"/>
        <v>0</v>
      </c>
      <c r="U18" s="2">
        <f t="shared" si="1"/>
        <v>2195.192</v>
      </c>
      <c r="V18" s="2">
        <f t="shared" si="1"/>
        <v>0</v>
      </c>
      <c r="W18" s="2">
        <f t="shared" si="1"/>
        <v>0</v>
      </c>
      <c r="X18" s="2">
        <f t="shared" si="1"/>
        <v>910010</v>
      </c>
      <c r="Y18" s="2">
        <f t="shared" si="1"/>
        <v>442707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2584581</v>
      </c>
      <c r="AS18" s="2">
        <f t="shared" si="1"/>
        <v>0</v>
      </c>
      <c r="AT18" s="2">
        <f t="shared" si="1"/>
        <v>724126</v>
      </c>
      <c r="AU18" s="2">
        <f t="shared" ref="AU18:BZ18" si="2">AU128</f>
        <v>1860455</v>
      </c>
      <c r="AV18" s="2">
        <f t="shared" si="2"/>
        <v>2120</v>
      </c>
      <c r="AW18" s="2">
        <f t="shared" si="2"/>
        <v>2120</v>
      </c>
      <c r="AX18" s="2">
        <f t="shared" si="2"/>
        <v>0</v>
      </c>
      <c r="AY18" s="2">
        <f t="shared" si="2"/>
        <v>2120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CA128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DG128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EM128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FS128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ROW(A98)</f>
        <v>98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B98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5.10.4</v>
      </c>
      <c r="G22" s="2" t="str">
        <f t="shared" si="7"/>
        <v>Пусконаладка лифтового оборудования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O98</f>
        <v>1231864</v>
      </c>
      <c r="P22" s="2">
        <f t="shared" si="8"/>
        <v>2120</v>
      </c>
      <c r="Q22" s="2">
        <f t="shared" si="8"/>
        <v>0</v>
      </c>
      <c r="R22" s="2">
        <f t="shared" si="8"/>
        <v>0</v>
      </c>
      <c r="S22" s="2">
        <f t="shared" si="8"/>
        <v>1229744</v>
      </c>
      <c r="T22" s="2">
        <f t="shared" si="8"/>
        <v>0</v>
      </c>
      <c r="U22" s="2">
        <f t="shared" si="8"/>
        <v>2195.192</v>
      </c>
      <c r="V22" s="2">
        <f t="shared" si="8"/>
        <v>0</v>
      </c>
      <c r="W22" s="2">
        <f t="shared" si="8"/>
        <v>0</v>
      </c>
      <c r="X22" s="2">
        <f t="shared" si="8"/>
        <v>910010</v>
      </c>
      <c r="Y22" s="2">
        <f t="shared" si="8"/>
        <v>442707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2584581</v>
      </c>
      <c r="AS22" s="2">
        <f t="shared" si="8"/>
        <v>0</v>
      </c>
      <c r="AT22" s="2">
        <f t="shared" si="8"/>
        <v>724126</v>
      </c>
      <c r="AU22" s="2">
        <f t="shared" ref="AU22:BZ22" si="9">AU98</f>
        <v>1860455</v>
      </c>
      <c r="AV22" s="2">
        <f t="shared" si="9"/>
        <v>2120</v>
      </c>
      <c r="AW22" s="2">
        <f t="shared" si="9"/>
        <v>2120</v>
      </c>
      <c r="AX22" s="2">
        <f t="shared" si="9"/>
        <v>0</v>
      </c>
      <c r="AY22" s="2">
        <f t="shared" si="9"/>
        <v>2120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CA98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DG98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EM98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FS98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7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лифтов</v>
      </c>
      <c r="H26" s="2"/>
      <c r="I26" s="2"/>
      <c r="J26" s="2"/>
      <c r="K26" s="2"/>
      <c r="L26" s="2"/>
      <c r="M26" s="2"/>
      <c r="N26" s="2"/>
      <c r="O26" s="2">
        <f t="shared" ref="O26:AT26" si="15">O31</f>
        <v>885931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885931</v>
      </c>
      <c r="T26" s="2">
        <f t="shared" si="15"/>
        <v>0</v>
      </c>
      <c r="U26" s="2">
        <f t="shared" si="15"/>
        <v>1654.2719999999999</v>
      </c>
      <c r="V26" s="2">
        <f t="shared" si="15"/>
        <v>0</v>
      </c>
      <c r="W26" s="2">
        <f t="shared" si="15"/>
        <v>0</v>
      </c>
      <c r="X26" s="2">
        <f t="shared" si="15"/>
        <v>655589</v>
      </c>
      <c r="Y26" s="2">
        <f t="shared" si="15"/>
        <v>318935</v>
      </c>
      <c r="Z26" s="2">
        <f t="shared" si="15"/>
        <v>0</v>
      </c>
      <c r="AA26" s="2">
        <f t="shared" si="15"/>
        <v>0</v>
      </c>
      <c r="AB26" s="2">
        <f t="shared" si="15"/>
        <v>885931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885931</v>
      </c>
      <c r="AG26" s="2">
        <f t="shared" si="15"/>
        <v>0</v>
      </c>
      <c r="AH26" s="2">
        <f t="shared" si="15"/>
        <v>1654.2719999999999</v>
      </c>
      <c r="AI26" s="2">
        <f t="shared" si="15"/>
        <v>0</v>
      </c>
      <c r="AJ26" s="2">
        <f t="shared" si="15"/>
        <v>0</v>
      </c>
      <c r="AK26" s="2">
        <f t="shared" si="15"/>
        <v>655589</v>
      </c>
      <c r="AL26" s="2">
        <f t="shared" si="15"/>
        <v>318935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1860455</v>
      </c>
      <c r="AS26" s="2">
        <f t="shared" si="15"/>
        <v>0</v>
      </c>
      <c r="AT26" s="2">
        <f t="shared" si="15"/>
        <v>0</v>
      </c>
      <c r="AU26" s="2">
        <f t="shared" ref="AU26:BZ26" si="16">AU31</f>
        <v>1860455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1860455</v>
      </c>
      <c r="CB26" s="2">
        <f t="shared" si="17"/>
        <v>0</v>
      </c>
      <c r="CC26" s="2">
        <f t="shared" si="17"/>
        <v>0</v>
      </c>
      <c r="CD26" s="2">
        <f t="shared" si="17"/>
        <v>1860455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7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19</v>
      </c>
      <c r="F28" t="s">
        <v>20</v>
      </c>
      <c r="G28" t="s">
        <v>21</v>
      </c>
      <c r="H28" t="s">
        <v>22</v>
      </c>
      <c r="I28">
        <v>4</v>
      </c>
      <c r="J28">
        <v>0</v>
      </c>
      <c r="K28">
        <v>4</v>
      </c>
      <c r="O28">
        <f>ROUND(CP28,0)</f>
        <v>723047</v>
      </c>
      <c r="P28">
        <f>ROUND(CQ28*I28,0)</f>
        <v>0</v>
      </c>
      <c r="Q28">
        <f>ROUND(CR28*I28,0)</f>
        <v>0</v>
      </c>
      <c r="R28">
        <f>ROUND(CS28*I28,0)</f>
        <v>0</v>
      </c>
      <c r="S28">
        <f>ROUND(CT28*I28,0)</f>
        <v>723047</v>
      </c>
      <c r="T28">
        <f>ROUND(CU28*I28,0)</f>
        <v>0</v>
      </c>
      <c r="U28">
        <f>ROUND(CV28*I28,7)</f>
        <v>1350.144</v>
      </c>
      <c r="V28">
        <f>ROUND(CW28*I28,7)</f>
        <v>0</v>
      </c>
      <c r="W28">
        <f>ROUND(CX28*I28,0)</f>
        <v>0</v>
      </c>
      <c r="X28">
        <f>ROUND(CY28,0)</f>
        <v>535055</v>
      </c>
      <c r="Y28">
        <f>ROUND(CZ28,0)</f>
        <v>260297</v>
      </c>
      <c r="AA28">
        <v>92873527</v>
      </c>
      <c r="AB28">
        <f>ROUND((AC28+AD28+AF28),2)</f>
        <v>4030.36</v>
      </c>
      <c r="AC28">
        <f>ROUND((ES28),2)</f>
        <v>0</v>
      </c>
      <c r="AD28">
        <f>ROUND((((ET28)-(EU28))+AE28),2)</f>
        <v>0</v>
      </c>
      <c r="AE28">
        <f>ROUND((EU28),2)</f>
        <v>0</v>
      </c>
      <c r="AF28">
        <f>ROUND(((EV28*ROUND(0.8,7))),2)</f>
        <v>4030.36</v>
      </c>
      <c r="AG28">
        <f>ROUND((AP28),2)</f>
        <v>0</v>
      </c>
      <c r="AH28">
        <f>((EW28*ROUND(0.8,7)))</f>
        <v>337.53600000000006</v>
      </c>
      <c r="AI28">
        <f>(EX28)</f>
        <v>0</v>
      </c>
      <c r="AJ28">
        <f>(AS28)</f>
        <v>0</v>
      </c>
      <c r="AK28">
        <v>5037.95</v>
      </c>
      <c r="AL28">
        <v>0</v>
      </c>
      <c r="AM28">
        <v>0</v>
      </c>
      <c r="AN28">
        <v>0</v>
      </c>
      <c r="AO28">
        <v>5037.95</v>
      </c>
      <c r="AP28">
        <v>0</v>
      </c>
      <c r="AQ28">
        <v>421.92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9.2200000000000006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23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74</v>
      </c>
      <c r="CA28">
        <v>36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24</v>
      </c>
      <c r="CO28">
        <v>0</v>
      </c>
      <c r="CP28">
        <f>(P28+Q28+S28)</f>
        <v>723047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180761.64600000001</v>
      </c>
      <c r="CU28">
        <f t="shared" ref="CU28:CX29" si="21">AG28</f>
        <v>0</v>
      </c>
      <c r="CV28">
        <f t="shared" si="21"/>
        <v>337.53600000000006</v>
      </c>
      <c r="CW28">
        <f t="shared" si="21"/>
        <v>0</v>
      </c>
      <c r="CX28">
        <f t="shared" si="21"/>
        <v>0</v>
      </c>
      <c r="CY28">
        <f>(((S28+R28)*AT28)/100)</f>
        <v>535054.78</v>
      </c>
      <c r="CZ28">
        <f>(((S28+R28)*AU28)/100)</f>
        <v>260296.92</v>
      </c>
      <c r="DC28" t="s">
        <v>6</v>
      </c>
      <c r="DD28" t="s">
        <v>6</v>
      </c>
      <c r="DE28" t="s">
        <v>6</v>
      </c>
      <c r="DF28" t="s">
        <v>6</v>
      </c>
      <c r="DG28" t="s">
        <v>25</v>
      </c>
      <c r="DH28" t="s">
        <v>6</v>
      </c>
      <c r="DI28" t="s">
        <v>25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66434514</v>
      </c>
      <c r="EF28">
        <v>4</v>
      </c>
      <c r="EG28" t="s">
        <v>26</v>
      </c>
      <c r="EH28">
        <v>83</v>
      </c>
      <c r="EI28" t="s">
        <v>26</v>
      </c>
      <c r="EJ28">
        <v>4</v>
      </c>
      <c r="EK28">
        <v>200001</v>
      </c>
      <c r="EL28" t="s">
        <v>27</v>
      </c>
      <c r="EM28" t="s">
        <v>28</v>
      </c>
      <c r="EO28" t="s">
        <v>29</v>
      </c>
      <c r="EQ28">
        <v>131072</v>
      </c>
      <c r="ER28">
        <v>5037.95</v>
      </c>
      <c r="ES28">
        <v>0</v>
      </c>
      <c r="ET28">
        <v>0</v>
      </c>
      <c r="EU28">
        <v>0</v>
      </c>
      <c r="EV28">
        <v>5037.95</v>
      </c>
      <c r="EW28">
        <v>421.92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6</v>
      </c>
      <c r="GD28">
        <v>1</v>
      </c>
      <c r="GF28">
        <v>-1866346262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>ROUND(IF(AND(BH28=3,BI28=3,FS28&lt;&gt;0),P28,0),0)</f>
        <v>0</v>
      </c>
      <c r="GM28">
        <f>ROUND(O28+X28+Y28,0)+GX28</f>
        <v>1518399</v>
      </c>
      <c r="GN28">
        <f>IF(OR(BI28=0,BI28=1),GM28-GX28,0)</f>
        <v>0</v>
      </c>
      <c r="GO28">
        <f>IF(BI28=2,GM28-GX28,0)</f>
        <v>0</v>
      </c>
      <c r="GP28">
        <f>IF(BI28=4,GM28-GX28,0)</f>
        <v>1518399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30</v>
      </c>
      <c r="HO28" t="s">
        <v>31</v>
      </c>
      <c r="HP28" t="s">
        <v>26</v>
      </c>
      <c r="HQ28" t="s">
        <v>26</v>
      </c>
      <c r="HS28">
        <v>0</v>
      </c>
      <c r="IK28">
        <v>0</v>
      </c>
    </row>
    <row r="29" spans="1:247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32</v>
      </c>
      <c r="F29" t="s">
        <v>33</v>
      </c>
      <c r="G29" t="s">
        <v>34</v>
      </c>
      <c r="H29" t="s">
        <v>35</v>
      </c>
      <c r="I29">
        <f>ROUND(11*4,7)</f>
        <v>44</v>
      </c>
      <c r="J29">
        <v>0</v>
      </c>
      <c r="K29">
        <f>ROUND(11*4,7)</f>
        <v>44</v>
      </c>
      <c r="O29">
        <f>ROUND(CP29,0)</f>
        <v>162884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162884</v>
      </c>
      <c r="T29">
        <f>ROUND(CU29*I29,0)</f>
        <v>0</v>
      </c>
      <c r="U29">
        <f>ROUND(CV29*I29,7)</f>
        <v>304.12799999999999</v>
      </c>
      <c r="V29">
        <f>ROUND(CW29*I29,7)</f>
        <v>0</v>
      </c>
      <c r="W29">
        <f>ROUND(CX29*I29,0)</f>
        <v>0</v>
      </c>
      <c r="X29">
        <f>ROUND(CY29,0)</f>
        <v>120534</v>
      </c>
      <c r="Y29">
        <f>ROUND(CZ29,0)</f>
        <v>58638</v>
      </c>
      <c r="AA29">
        <v>92873527</v>
      </c>
      <c r="AB29">
        <f>ROUND((AC29+AD29+AF29),2)</f>
        <v>82.54</v>
      </c>
      <c r="AC29">
        <f>ROUND((ES29),2)</f>
        <v>0</v>
      </c>
      <c r="AD29">
        <f>ROUND((((ET29)-(EU29))+AE29),2)</f>
        <v>0</v>
      </c>
      <c r="AE29">
        <f>ROUND((EU29),2)</f>
        <v>0</v>
      </c>
      <c r="AF29">
        <f>ROUND(((EV29*ROUND(0.8,7))),2)</f>
        <v>82.54</v>
      </c>
      <c r="AG29">
        <f>ROUND((AP29),2)</f>
        <v>0</v>
      </c>
      <c r="AH29">
        <f>((EW29*ROUND(0.8,7)))</f>
        <v>6.9120000000000008</v>
      </c>
      <c r="AI29">
        <f>(EX29)</f>
        <v>0</v>
      </c>
      <c r="AJ29">
        <f>(AS29)</f>
        <v>0</v>
      </c>
      <c r="AK29">
        <v>103.18</v>
      </c>
      <c r="AL29">
        <v>0</v>
      </c>
      <c r="AM29">
        <v>0</v>
      </c>
      <c r="AN29">
        <v>0</v>
      </c>
      <c r="AO29">
        <v>103.18</v>
      </c>
      <c r="AP29">
        <v>0</v>
      </c>
      <c r="AQ29">
        <v>8.64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9.2200000000000006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36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74</v>
      </c>
      <c r="CA29">
        <v>36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24</v>
      </c>
      <c r="CO29">
        <v>0</v>
      </c>
      <c r="CP29">
        <f>(P29+Q29+S29)</f>
        <v>162884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3701.9190000000003</v>
      </c>
      <c r="CU29">
        <f t="shared" si="21"/>
        <v>0</v>
      </c>
      <c r="CV29">
        <f t="shared" si="21"/>
        <v>6.9120000000000008</v>
      </c>
      <c r="CW29">
        <f t="shared" si="21"/>
        <v>0</v>
      </c>
      <c r="CX29">
        <f t="shared" si="21"/>
        <v>0</v>
      </c>
      <c r="CY29">
        <f>(((S29+R29)*AT29)/100)</f>
        <v>120534.16</v>
      </c>
      <c r="CZ29">
        <f>(((S29+R29)*AU29)/100)</f>
        <v>58638.239999999998</v>
      </c>
      <c r="DC29" t="s">
        <v>6</v>
      </c>
      <c r="DD29" t="s">
        <v>6</v>
      </c>
      <c r="DE29" t="s">
        <v>6</v>
      </c>
      <c r="DF29" t="s">
        <v>6</v>
      </c>
      <c r="DG29" t="s">
        <v>25</v>
      </c>
      <c r="DH29" t="s">
        <v>6</v>
      </c>
      <c r="DI29" t="s">
        <v>25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66434514</v>
      </c>
      <c r="EF29">
        <v>4</v>
      </c>
      <c r="EG29" t="s">
        <v>26</v>
      </c>
      <c r="EH29">
        <v>83</v>
      </c>
      <c r="EI29" t="s">
        <v>26</v>
      </c>
      <c r="EJ29">
        <v>4</v>
      </c>
      <c r="EK29">
        <v>200001</v>
      </c>
      <c r="EL29" t="s">
        <v>27</v>
      </c>
      <c r="EM29" t="s">
        <v>28</v>
      </c>
      <c r="EO29" t="s">
        <v>29</v>
      </c>
      <c r="EQ29">
        <v>131072</v>
      </c>
      <c r="ER29">
        <v>103.18</v>
      </c>
      <c r="ES29">
        <v>0</v>
      </c>
      <c r="ET29">
        <v>0</v>
      </c>
      <c r="EU29">
        <v>0</v>
      </c>
      <c r="EV29">
        <v>103.18</v>
      </c>
      <c r="EW29">
        <v>8.64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6</v>
      </c>
      <c r="GD29">
        <v>1</v>
      </c>
      <c r="GF29">
        <v>280110722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342056</v>
      </c>
      <c r="GN29">
        <f>IF(OR(BI29=0,BI29=1),GM29-GX29,0)</f>
        <v>0</v>
      </c>
      <c r="GO29">
        <f>IF(BI29=2,GM29-GX29,0)</f>
        <v>0</v>
      </c>
      <c r="GP29">
        <f>IF(BI29=4,GM29-GX29,0)</f>
        <v>342056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30</v>
      </c>
      <c r="HO29" t="s">
        <v>31</v>
      </c>
      <c r="HP29" t="s">
        <v>26</v>
      </c>
      <c r="HQ29" t="s">
        <v>26</v>
      </c>
      <c r="HS29">
        <v>0</v>
      </c>
      <c r="IK29">
        <v>0</v>
      </c>
      <c r="IL29" t="s">
        <v>198</v>
      </c>
      <c r="IM29">
        <v>44</v>
      </c>
    </row>
    <row r="31" spans="1:247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ПНР лифтов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ROUND(AB31,0)</f>
        <v>885931</v>
      </c>
      <c r="P31" s="2">
        <f t="shared" si="22"/>
        <v>0</v>
      </c>
      <c r="Q31" s="2">
        <f t="shared" si="22"/>
        <v>0</v>
      </c>
      <c r="R31" s="2">
        <f t="shared" si="22"/>
        <v>0</v>
      </c>
      <c r="S31" s="2">
        <f t="shared" si="22"/>
        <v>885931</v>
      </c>
      <c r="T31" s="2">
        <f t="shared" si="22"/>
        <v>0</v>
      </c>
      <c r="U31" s="2">
        <f>AH31</f>
        <v>1654.2719999999999</v>
      </c>
      <c r="V31" s="2">
        <f>AI31</f>
        <v>0</v>
      </c>
      <c r="W31" s="2">
        <f>ROUND(AJ31,0)</f>
        <v>0</v>
      </c>
      <c r="X31" s="2">
        <f>ROUND(AK31,0)</f>
        <v>655589</v>
      </c>
      <c r="Y31" s="2">
        <f>ROUND(AL31,0)</f>
        <v>318935</v>
      </c>
      <c r="Z31" s="2"/>
      <c r="AA31" s="2"/>
      <c r="AB31" s="2">
        <f>ROUND(SUMIF(AA28:AA29,"=92873527",O28:O29),0)</f>
        <v>885931</v>
      </c>
      <c r="AC31" s="2">
        <f>ROUND(SUMIF(AA28:AA29,"=92873527",P28:P29),0)</f>
        <v>0</v>
      </c>
      <c r="AD31" s="2">
        <f>ROUND(SUMIF(AA28:AA29,"=92873527",Q28:Q29),0)</f>
        <v>0</v>
      </c>
      <c r="AE31" s="2">
        <f>ROUND(SUMIF(AA28:AA29,"=92873527",R28:R29),0)</f>
        <v>0</v>
      </c>
      <c r="AF31" s="2">
        <f>ROUND(SUMIF(AA28:AA29,"=92873527",S28:S29),0)</f>
        <v>885931</v>
      </c>
      <c r="AG31" s="2">
        <f>ROUND(SUMIF(AA28:AA29,"=92873527",T28:T29),0)</f>
        <v>0</v>
      </c>
      <c r="AH31" s="2">
        <f>SUMIF(AA28:AA29,"=92873527",U28:U29)</f>
        <v>1654.2719999999999</v>
      </c>
      <c r="AI31" s="2">
        <f>SUMIF(AA28:AA29,"=92873527",V28:V29)</f>
        <v>0</v>
      </c>
      <c r="AJ31" s="2">
        <f>ROUND(SUMIF(AA28:AA29,"=92873527",W28:W29),0)</f>
        <v>0</v>
      </c>
      <c r="AK31" s="2">
        <f>ROUND(SUMIF(AA28:AA29,"=92873527",X28:X29),0)</f>
        <v>655589</v>
      </c>
      <c r="AL31" s="2">
        <f>ROUND(SUMIF(AA28:AA29,"=92873527",Y28:Y29),0)</f>
        <v>318935</v>
      </c>
      <c r="AM31" s="2"/>
      <c r="AN31" s="2"/>
      <c r="AO31" s="2">
        <f t="shared" ref="AO31:BD31" si="23">ROUND(BX31,0)</f>
        <v>0</v>
      </c>
      <c r="AP31" s="2">
        <f t="shared" si="23"/>
        <v>0</v>
      </c>
      <c r="AQ31" s="2">
        <f t="shared" si="23"/>
        <v>0</v>
      </c>
      <c r="AR31" s="2">
        <f t="shared" si="23"/>
        <v>1860455</v>
      </c>
      <c r="AS31" s="2">
        <f t="shared" si="23"/>
        <v>0</v>
      </c>
      <c r="AT31" s="2">
        <f t="shared" si="23"/>
        <v>0</v>
      </c>
      <c r="AU31" s="2">
        <f t="shared" si="23"/>
        <v>1860455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>
        <f t="shared" si="23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ROUND(SUMIF(AA28:AA29,"=92873527",FQ28:FQ29),0)</f>
        <v>0</v>
      </c>
      <c r="BY31" s="2">
        <f>ROUND(SUMIF(AA28:AA29,"=92873527",FR28:FR29),0)</f>
        <v>0</v>
      </c>
      <c r="BZ31" s="2">
        <f>ROUND(SUMIF(AA28:AA29,"=92873527",GL28:GL29),0)</f>
        <v>0</v>
      </c>
      <c r="CA31" s="2">
        <f>ROUND(SUMIF(AA28:AA29,"=92873527",GM28:GM29),0)</f>
        <v>1860455</v>
      </c>
      <c r="CB31" s="2">
        <f>ROUND(SUMIF(AA28:AA29,"=92873527",GN28:GN29),0)</f>
        <v>0</v>
      </c>
      <c r="CC31" s="2">
        <f>ROUND(SUMIF(AA28:AA29,"=92873527",GO28:GO29),0)</f>
        <v>0</v>
      </c>
      <c r="CD31" s="2">
        <f>ROUND(SUMIF(AA28:AA29,"=92873527",GP28:GP29),0)</f>
        <v>1860455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ROUND(SUMIF(AA28:AA29,"=92873527",GX28:GX29),0)</f>
        <v>0</v>
      </c>
      <c r="CK31" s="2">
        <f>ROUND(SUMIF(AA28:AA29,"=92873527",GY28:GY29),0)</f>
        <v>0</v>
      </c>
      <c r="CL31" s="2">
        <f>ROUND(SUMIF(AA28:AA29,"=92873527",GZ28:GZ29),0)</f>
        <v>0</v>
      </c>
      <c r="CM31" s="2">
        <f>ROUND(SUMIF(AA28:AA29,"=92873527",HD28:HD29),0)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885931</v>
      </c>
      <c r="G33" s="4" t="s">
        <v>37</v>
      </c>
      <c r="H33" s="4" t="s">
        <v>38</v>
      </c>
      <c r="I33" s="4"/>
      <c r="J33" s="4"/>
      <c r="K33" s="4">
        <v>201</v>
      </c>
      <c r="L33" s="4">
        <v>1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885931</v>
      </c>
      <c r="X33" s="4">
        <v>1</v>
      </c>
      <c r="Y33" s="4">
        <v>885931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39</v>
      </c>
      <c r="H34" s="4" t="s">
        <v>40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41</v>
      </c>
      <c r="H35" s="4" t="s">
        <v>42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43</v>
      </c>
      <c r="H36" s="4" t="s">
        <v>44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45</v>
      </c>
      <c r="H37" s="4" t="s">
        <v>46</v>
      </c>
      <c r="I37" s="4"/>
      <c r="J37" s="4"/>
      <c r="K37" s="4">
        <v>226</v>
      </c>
      <c r="L37" s="4">
        <v>5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47</v>
      </c>
      <c r="H38" s="4" t="s">
        <v>48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49</v>
      </c>
      <c r="H39" s="4" t="s">
        <v>50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51</v>
      </c>
      <c r="H40" s="4" t="s">
        <v>52</v>
      </c>
      <c r="I40" s="4"/>
      <c r="J40" s="4"/>
      <c r="K40" s="4">
        <v>216</v>
      </c>
      <c r="L40" s="4">
        <v>8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53</v>
      </c>
      <c r="H41" s="4" t="s">
        <v>54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55</v>
      </c>
      <c r="H42" s="4" t="s">
        <v>56</v>
      </c>
      <c r="I42" s="4"/>
      <c r="J42" s="4"/>
      <c r="K42" s="4">
        <v>229</v>
      </c>
      <c r="L42" s="4">
        <v>10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57</v>
      </c>
      <c r="H43" s="4" t="s">
        <v>58</v>
      </c>
      <c r="I43" s="4"/>
      <c r="J43" s="4"/>
      <c r="K43" s="4">
        <v>203</v>
      </c>
      <c r="L43" s="4">
        <v>11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59</v>
      </c>
      <c r="H44" s="4" t="s">
        <v>60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61</v>
      </c>
      <c r="H45" s="4" t="s">
        <v>62</v>
      </c>
      <c r="I45" s="4"/>
      <c r="J45" s="4"/>
      <c r="K45" s="4">
        <v>204</v>
      </c>
      <c r="L45" s="4">
        <v>13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885931</v>
      </c>
      <c r="G46" s="4" t="s">
        <v>63</v>
      </c>
      <c r="H46" s="4" t="s">
        <v>64</v>
      </c>
      <c r="I46" s="4"/>
      <c r="J46" s="4"/>
      <c r="K46" s="4">
        <v>205</v>
      </c>
      <c r="L46" s="4">
        <v>14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885931</v>
      </c>
      <c r="X46" s="4">
        <v>1</v>
      </c>
      <c r="Y46" s="4">
        <v>885931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65</v>
      </c>
      <c r="H47" s="4" t="s">
        <v>66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67</v>
      </c>
      <c r="H48" s="4" t="s">
        <v>68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69</v>
      </c>
      <c r="H49" s="4" t="s">
        <v>70</v>
      </c>
      <c r="I49" s="4"/>
      <c r="J49" s="4"/>
      <c r="K49" s="4">
        <v>215</v>
      </c>
      <c r="L49" s="4">
        <v>17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1860455</v>
      </c>
      <c r="G50" s="4" t="s">
        <v>71</v>
      </c>
      <c r="H50" s="4" t="s">
        <v>72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1860455</v>
      </c>
      <c r="X50" s="4">
        <v>1</v>
      </c>
      <c r="Y50" s="4">
        <v>1860455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73</v>
      </c>
      <c r="H51" s="4" t="s">
        <v>74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75</v>
      </c>
      <c r="H52" s="4" t="s">
        <v>76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ROUND(Source!U31,O53)</f>
        <v>1654.2719999999999</v>
      </c>
      <c r="G53" s="4" t="s">
        <v>77</v>
      </c>
      <c r="H53" s="4" t="s">
        <v>78</v>
      </c>
      <c r="I53" s="4"/>
      <c r="J53" s="4"/>
      <c r="K53" s="4">
        <v>207</v>
      </c>
      <c r="L53" s="4">
        <v>21</v>
      </c>
      <c r="M53" s="4">
        <v>3</v>
      </c>
      <c r="N53" s="4" t="s">
        <v>6</v>
      </c>
      <c r="O53" s="4">
        <v>7</v>
      </c>
      <c r="P53" s="4"/>
      <c r="Q53" s="4"/>
      <c r="R53" s="4"/>
      <c r="S53" s="4"/>
      <c r="T53" s="4"/>
      <c r="U53" s="4"/>
      <c r="V53" s="4"/>
      <c r="W53" s="4">
        <v>1654.2719999999999</v>
      </c>
      <c r="X53" s="4">
        <v>1</v>
      </c>
      <c r="Y53" s="4">
        <v>1654.2719999999999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ROUND(Source!V31,O54)</f>
        <v>0</v>
      </c>
      <c r="G54" s="4" t="s">
        <v>79</v>
      </c>
      <c r="H54" s="4" t="s">
        <v>80</v>
      </c>
      <c r="I54" s="4"/>
      <c r="J54" s="4"/>
      <c r="K54" s="4">
        <v>208</v>
      </c>
      <c r="L54" s="4">
        <v>22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81</v>
      </c>
      <c r="H55" s="4" t="s">
        <v>82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83</v>
      </c>
      <c r="H56" s="4" t="s">
        <v>84</v>
      </c>
      <c r="I56" s="4"/>
      <c r="J56" s="4"/>
      <c r="K56" s="4">
        <v>233</v>
      </c>
      <c r="L56" s="4">
        <v>24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655589</v>
      </c>
      <c r="G57" s="4" t="s">
        <v>85</v>
      </c>
      <c r="H57" s="4" t="s">
        <v>86</v>
      </c>
      <c r="I57" s="4"/>
      <c r="J57" s="4"/>
      <c r="K57" s="4">
        <v>210</v>
      </c>
      <c r="L57" s="4">
        <v>25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655589</v>
      </c>
      <c r="X57" s="4">
        <v>1</v>
      </c>
      <c r="Y57" s="4">
        <v>655589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318935</v>
      </c>
      <c r="G58" s="4" t="s">
        <v>87</v>
      </c>
      <c r="H58" s="4" t="s">
        <v>88</v>
      </c>
      <c r="I58" s="4"/>
      <c r="J58" s="4"/>
      <c r="K58" s="4">
        <v>211</v>
      </c>
      <c r="L58" s="4">
        <v>26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318935</v>
      </c>
      <c r="X58" s="4">
        <v>1</v>
      </c>
      <c r="Y58" s="4">
        <v>318935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1860455</v>
      </c>
      <c r="G59" s="4" t="s">
        <v>89</v>
      </c>
      <c r="H59" s="4" t="s">
        <v>90</v>
      </c>
      <c r="I59" s="4"/>
      <c r="J59" s="4"/>
      <c r="K59" s="4">
        <v>224</v>
      </c>
      <c r="L59" s="4">
        <v>27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1860455</v>
      </c>
      <c r="X59" s="4">
        <v>1</v>
      </c>
      <c r="Y59" s="4">
        <v>1860455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17</v>
      </c>
      <c r="G61" s="1" t="s">
        <v>91</v>
      </c>
      <c r="H61" s="1" t="s">
        <v>6</v>
      </c>
      <c r="I61" s="1">
        <v>0</v>
      </c>
      <c r="J61" s="1"/>
      <c r="K61" s="1">
        <v>0</v>
      </c>
      <c r="L61" s="1"/>
      <c r="M61" s="1" t="s">
        <v>6</v>
      </c>
      <c r="N61" s="1"/>
      <c r="O61" s="1"/>
      <c r="P61" s="1"/>
      <c r="Q61" s="1"/>
      <c r="R61" s="1"/>
      <c r="S61" s="1">
        <v>0</v>
      </c>
      <c r="T61" s="1"/>
      <c r="U61" s="1" t="s">
        <v>6</v>
      </c>
      <c r="V61" s="1">
        <v>0</v>
      </c>
      <c r="W61" s="1"/>
      <c r="X61" s="1"/>
      <c r="Y61" s="1"/>
      <c r="Z61" s="1"/>
      <c r="AA61" s="1"/>
      <c r="AB61" s="1" t="s">
        <v>6</v>
      </c>
      <c r="AC61" s="1" t="s">
        <v>6</v>
      </c>
      <c r="AD61" s="1" t="s">
        <v>6</v>
      </c>
      <c r="AE61" s="1" t="s">
        <v>6</v>
      </c>
      <c r="AF61" s="1" t="s">
        <v>6</v>
      </c>
      <c r="AG61" s="1" t="s">
        <v>6</v>
      </c>
      <c r="AH61" s="1"/>
      <c r="AI61" s="1"/>
      <c r="AJ61" s="1"/>
      <c r="AK61" s="1"/>
      <c r="AL61" s="1"/>
      <c r="AM61" s="1"/>
      <c r="AN61" s="1"/>
      <c r="AO61" s="1"/>
      <c r="AP61" s="1" t="s">
        <v>6</v>
      </c>
      <c r="AQ61" s="1" t="s">
        <v>6</v>
      </c>
      <c r="AR61" s="1" t="s">
        <v>6</v>
      </c>
      <c r="AS61" s="1"/>
      <c r="AT61" s="1"/>
      <c r="AU61" s="1"/>
      <c r="AV61" s="1"/>
      <c r="AW61" s="1"/>
      <c r="AX61" s="1"/>
      <c r="AY61" s="1"/>
      <c r="AZ61" s="1" t="s">
        <v>6</v>
      </c>
      <c r="BA61" s="1"/>
      <c r="BB61" s="1" t="s">
        <v>6</v>
      </c>
      <c r="BC61" s="1" t="s">
        <v>6</v>
      </c>
      <c r="BD61" s="1" t="s">
        <v>6</v>
      </c>
      <c r="BE61" s="1" t="s">
        <v>6</v>
      </c>
      <c r="BF61" s="1" t="s">
        <v>6</v>
      </c>
      <c r="BG61" s="1" t="s">
        <v>6</v>
      </c>
      <c r="BH61" s="1" t="s">
        <v>6</v>
      </c>
      <c r="BI61" s="1" t="s">
        <v>6</v>
      </c>
      <c r="BJ61" s="1" t="s">
        <v>6</v>
      </c>
      <c r="BK61" s="1" t="s">
        <v>6</v>
      </c>
      <c r="BL61" s="1" t="s">
        <v>6</v>
      </c>
      <c r="BM61" s="1" t="s">
        <v>6</v>
      </c>
      <c r="BN61" s="1" t="s">
        <v>6</v>
      </c>
      <c r="BO61" s="1" t="s">
        <v>6</v>
      </c>
      <c r="BP61" s="1" t="s">
        <v>6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4">B68</f>
        <v>1</v>
      </c>
      <c r="C63" s="2">
        <f t="shared" si="24"/>
        <v>4</v>
      </c>
      <c r="D63" s="2">
        <f t="shared" si="24"/>
        <v>61</v>
      </c>
      <c r="E63" s="2">
        <f t="shared" si="24"/>
        <v>0</v>
      </c>
      <c r="F63" s="2" t="str">
        <f t="shared" si="24"/>
        <v>Новый раздел</v>
      </c>
      <c r="G63" s="2" t="str">
        <f t="shared" si="24"/>
        <v>Техническое освидетельствование лифтов</v>
      </c>
      <c r="H63" s="2"/>
      <c r="I63" s="2"/>
      <c r="J63" s="2"/>
      <c r="K63" s="2"/>
      <c r="L63" s="2"/>
      <c r="M63" s="2"/>
      <c r="N63" s="2"/>
      <c r="O63" s="2">
        <f t="shared" ref="O63:AT63" si="25">O68</f>
        <v>345933</v>
      </c>
      <c r="P63" s="2">
        <f t="shared" si="25"/>
        <v>2120</v>
      </c>
      <c r="Q63" s="2">
        <f t="shared" si="25"/>
        <v>0</v>
      </c>
      <c r="R63" s="2">
        <f t="shared" si="25"/>
        <v>0</v>
      </c>
      <c r="S63" s="2">
        <f t="shared" si="25"/>
        <v>343813</v>
      </c>
      <c r="T63" s="2">
        <f t="shared" si="25"/>
        <v>0</v>
      </c>
      <c r="U63" s="2">
        <f t="shared" si="25"/>
        <v>540.92000000000007</v>
      </c>
      <c r="V63" s="2">
        <f t="shared" si="25"/>
        <v>0</v>
      </c>
      <c r="W63" s="2">
        <f t="shared" si="25"/>
        <v>0</v>
      </c>
      <c r="X63" s="2">
        <f t="shared" si="25"/>
        <v>254421</v>
      </c>
      <c r="Y63" s="2">
        <f t="shared" si="25"/>
        <v>123772</v>
      </c>
      <c r="Z63" s="2">
        <f t="shared" si="25"/>
        <v>0</v>
      </c>
      <c r="AA63" s="2">
        <f t="shared" si="25"/>
        <v>0</v>
      </c>
      <c r="AB63" s="2">
        <f t="shared" si="25"/>
        <v>345933</v>
      </c>
      <c r="AC63" s="2">
        <f t="shared" si="25"/>
        <v>2120</v>
      </c>
      <c r="AD63" s="2">
        <f t="shared" si="25"/>
        <v>0</v>
      </c>
      <c r="AE63" s="2">
        <f t="shared" si="25"/>
        <v>0</v>
      </c>
      <c r="AF63" s="2">
        <f t="shared" si="25"/>
        <v>343813</v>
      </c>
      <c r="AG63" s="2">
        <f t="shared" si="25"/>
        <v>0</v>
      </c>
      <c r="AH63" s="2">
        <f t="shared" si="25"/>
        <v>540.92000000000007</v>
      </c>
      <c r="AI63" s="2">
        <f t="shared" si="25"/>
        <v>0</v>
      </c>
      <c r="AJ63" s="2">
        <f t="shared" si="25"/>
        <v>0</v>
      </c>
      <c r="AK63" s="2">
        <f t="shared" si="25"/>
        <v>254421</v>
      </c>
      <c r="AL63" s="2">
        <f t="shared" si="25"/>
        <v>123772</v>
      </c>
      <c r="AM63" s="2">
        <f t="shared" si="25"/>
        <v>0</v>
      </c>
      <c r="AN63" s="2">
        <f t="shared" si="25"/>
        <v>0</v>
      </c>
      <c r="AO63" s="2">
        <f t="shared" si="25"/>
        <v>0</v>
      </c>
      <c r="AP63" s="2">
        <f t="shared" si="25"/>
        <v>0</v>
      </c>
      <c r="AQ63" s="2">
        <f t="shared" si="25"/>
        <v>0</v>
      </c>
      <c r="AR63" s="2">
        <f t="shared" si="25"/>
        <v>724126</v>
      </c>
      <c r="AS63" s="2">
        <f t="shared" si="25"/>
        <v>0</v>
      </c>
      <c r="AT63" s="2">
        <f t="shared" si="25"/>
        <v>724126</v>
      </c>
      <c r="AU63" s="2">
        <f t="shared" ref="AU63:BZ63" si="26">AU68</f>
        <v>0</v>
      </c>
      <c r="AV63" s="2">
        <f t="shared" si="26"/>
        <v>2120</v>
      </c>
      <c r="AW63" s="2">
        <f t="shared" si="26"/>
        <v>2120</v>
      </c>
      <c r="AX63" s="2">
        <f t="shared" si="26"/>
        <v>0</v>
      </c>
      <c r="AY63" s="2">
        <f t="shared" si="26"/>
        <v>2120</v>
      </c>
      <c r="AZ63" s="2">
        <f t="shared" si="26"/>
        <v>0</v>
      </c>
      <c r="BA63" s="2">
        <f t="shared" si="26"/>
        <v>0</v>
      </c>
      <c r="BB63" s="2">
        <f t="shared" si="26"/>
        <v>0</v>
      </c>
      <c r="BC63" s="2">
        <f t="shared" si="26"/>
        <v>0</v>
      </c>
      <c r="BD63" s="2">
        <f t="shared" si="26"/>
        <v>0</v>
      </c>
      <c r="BE63" s="2">
        <f t="shared" si="26"/>
        <v>0</v>
      </c>
      <c r="BF63" s="2">
        <f t="shared" si="26"/>
        <v>0</v>
      </c>
      <c r="BG63" s="2">
        <f t="shared" si="26"/>
        <v>0</v>
      </c>
      <c r="BH63" s="2">
        <f t="shared" si="26"/>
        <v>0</v>
      </c>
      <c r="BI63" s="2">
        <f t="shared" si="26"/>
        <v>0</v>
      </c>
      <c r="BJ63" s="2">
        <f t="shared" si="26"/>
        <v>0</v>
      </c>
      <c r="BK63" s="2">
        <f t="shared" si="26"/>
        <v>0</v>
      </c>
      <c r="BL63" s="2">
        <f t="shared" si="26"/>
        <v>0</v>
      </c>
      <c r="BM63" s="2">
        <f t="shared" si="26"/>
        <v>0</v>
      </c>
      <c r="BN63" s="2">
        <f t="shared" si="26"/>
        <v>0</v>
      </c>
      <c r="BO63" s="2">
        <f t="shared" si="26"/>
        <v>0</v>
      </c>
      <c r="BP63" s="2">
        <f t="shared" si="26"/>
        <v>0</v>
      </c>
      <c r="BQ63" s="2">
        <f t="shared" si="26"/>
        <v>0</v>
      </c>
      <c r="BR63" s="2">
        <f t="shared" si="26"/>
        <v>0</v>
      </c>
      <c r="BS63" s="2">
        <f t="shared" si="26"/>
        <v>0</v>
      </c>
      <c r="BT63" s="2">
        <f t="shared" si="26"/>
        <v>0</v>
      </c>
      <c r="BU63" s="2">
        <f t="shared" si="26"/>
        <v>0</v>
      </c>
      <c r="BV63" s="2">
        <f t="shared" si="26"/>
        <v>0</v>
      </c>
      <c r="BW63" s="2">
        <f t="shared" si="26"/>
        <v>0</v>
      </c>
      <c r="BX63" s="2">
        <f t="shared" si="26"/>
        <v>0</v>
      </c>
      <c r="BY63" s="2">
        <f t="shared" si="26"/>
        <v>0</v>
      </c>
      <c r="BZ63" s="2">
        <f t="shared" si="26"/>
        <v>0</v>
      </c>
      <c r="CA63" s="2">
        <f t="shared" ref="CA63:DF63" si="27">CA68</f>
        <v>724126</v>
      </c>
      <c r="CB63" s="2">
        <f t="shared" si="27"/>
        <v>0</v>
      </c>
      <c r="CC63" s="2">
        <f t="shared" si="27"/>
        <v>724126</v>
      </c>
      <c r="CD63" s="2">
        <f t="shared" si="27"/>
        <v>0</v>
      </c>
      <c r="CE63" s="2">
        <f t="shared" si="27"/>
        <v>2120</v>
      </c>
      <c r="CF63" s="2">
        <f t="shared" si="27"/>
        <v>2120</v>
      </c>
      <c r="CG63" s="2">
        <f t="shared" si="27"/>
        <v>0</v>
      </c>
      <c r="CH63" s="2">
        <f t="shared" si="27"/>
        <v>2120</v>
      </c>
      <c r="CI63" s="2">
        <f t="shared" si="27"/>
        <v>0</v>
      </c>
      <c r="CJ63" s="2">
        <f t="shared" si="27"/>
        <v>0</v>
      </c>
      <c r="CK63" s="2">
        <f t="shared" si="27"/>
        <v>0</v>
      </c>
      <c r="CL63" s="2">
        <f t="shared" si="27"/>
        <v>0</v>
      </c>
      <c r="CM63" s="2">
        <f t="shared" si="27"/>
        <v>0</v>
      </c>
      <c r="CN63" s="2">
        <f t="shared" si="27"/>
        <v>0</v>
      </c>
      <c r="CO63" s="2">
        <f t="shared" si="27"/>
        <v>0</v>
      </c>
      <c r="CP63" s="2">
        <f t="shared" si="27"/>
        <v>0</v>
      </c>
      <c r="CQ63" s="2">
        <f t="shared" si="27"/>
        <v>0</v>
      </c>
      <c r="CR63" s="2">
        <f t="shared" si="27"/>
        <v>0</v>
      </c>
      <c r="CS63" s="2">
        <f t="shared" si="27"/>
        <v>0</v>
      </c>
      <c r="CT63" s="2">
        <f t="shared" si="27"/>
        <v>0</v>
      </c>
      <c r="CU63" s="2">
        <f t="shared" si="27"/>
        <v>0</v>
      </c>
      <c r="CV63" s="2">
        <f t="shared" si="27"/>
        <v>0</v>
      </c>
      <c r="CW63" s="2">
        <f t="shared" si="27"/>
        <v>0</v>
      </c>
      <c r="CX63" s="2">
        <f t="shared" si="27"/>
        <v>0</v>
      </c>
      <c r="CY63" s="2">
        <f t="shared" si="27"/>
        <v>0</v>
      </c>
      <c r="CZ63" s="2">
        <f t="shared" si="27"/>
        <v>0</v>
      </c>
      <c r="DA63" s="2">
        <f t="shared" si="27"/>
        <v>0</v>
      </c>
      <c r="DB63" s="2">
        <f t="shared" si="27"/>
        <v>0</v>
      </c>
      <c r="DC63" s="2">
        <f t="shared" si="27"/>
        <v>0</v>
      </c>
      <c r="DD63" s="2">
        <f t="shared" si="27"/>
        <v>0</v>
      </c>
      <c r="DE63" s="2">
        <f t="shared" si="27"/>
        <v>0</v>
      </c>
      <c r="DF63" s="2">
        <f t="shared" si="27"/>
        <v>0</v>
      </c>
      <c r="DG63" s="3">
        <f t="shared" ref="DG63:EL63" si="28">DG68</f>
        <v>0</v>
      </c>
      <c r="DH63" s="3">
        <f t="shared" si="28"/>
        <v>0</v>
      </c>
      <c r="DI63" s="3">
        <f t="shared" si="28"/>
        <v>0</v>
      </c>
      <c r="DJ63" s="3">
        <f t="shared" si="28"/>
        <v>0</v>
      </c>
      <c r="DK63" s="3">
        <f t="shared" si="28"/>
        <v>0</v>
      </c>
      <c r="DL63" s="3">
        <f t="shared" si="28"/>
        <v>0</v>
      </c>
      <c r="DM63" s="3">
        <f t="shared" si="28"/>
        <v>0</v>
      </c>
      <c r="DN63" s="3">
        <f t="shared" si="28"/>
        <v>0</v>
      </c>
      <c r="DO63" s="3">
        <f t="shared" si="28"/>
        <v>0</v>
      </c>
      <c r="DP63" s="3">
        <f t="shared" si="28"/>
        <v>0</v>
      </c>
      <c r="DQ63" s="3">
        <f t="shared" si="28"/>
        <v>0</v>
      </c>
      <c r="DR63" s="3">
        <f t="shared" si="28"/>
        <v>0</v>
      </c>
      <c r="DS63" s="3">
        <f t="shared" si="28"/>
        <v>0</v>
      </c>
      <c r="DT63" s="3">
        <f t="shared" si="28"/>
        <v>0</v>
      </c>
      <c r="DU63" s="3">
        <f t="shared" si="28"/>
        <v>0</v>
      </c>
      <c r="DV63" s="3">
        <f t="shared" si="28"/>
        <v>0</v>
      </c>
      <c r="DW63" s="3">
        <f t="shared" si="28"/>
        <v>0</v>
      </c>
      <c r="DX63" s="3">
        <f t="shared" si="28"/>
        <v>0</v>
      </c>
      <c r="DY63" s="3">
        <f t="shared" si="28"/>
        <v>0</v>
      </c>
      <c r="DZ63" s="3">
        <f t="shared" si="28"/>
        <v>0</v>
      </c>
      <c r="EA63" s="3">
        <f t="shared" si="28"/>
        <v>0</v>
      </c>
      <c r="EB63" s="3">
        <f t="shared" si="28"/>
        <v>0</v>
      </c>
      <c r="EC63" s="3">
        <f t="shared" si="28"/>
        <v>0</v>
      </c>
      <c r="ED63" s="3">
        <f t="shared" si="28"/>
        <v>0</v>
      </c>
      <c r="EE63" s="3">
        <f t="shared" si="28"/>
        <v>0</v>
      </c>
      <c r="EF63" s="3">
        <f t="shared" si="28"/>
        <v>0</v>
      </c>
      <c r="EG63" s="3">
        <f t="shared" si="28"/>
        <v>0</v>
      </c>
      <c r="EH63" s="3">
        <f t="shared" si="28"/>
        <v>0</v>
      </c>
      <c r="EI63" s="3">
        <f t="shared" si="28"/>
        <v>0</v>
      </c>
      <c r="EJ63" s="3">
        <f t="shared" si="28"/>
        <v>0</v>
      </c>
      <c r="EK63" s="3">
        <f t="shared" si="28"/>
        <v>0</v>
      </c>
      <c r="EL63" s="3">
        <f t="shared" si="28"/>
        <v>0</v>
      </c>
      <c r="EM63" s="3">
        <f t="shared" ref="EM63:FR63" si="29">EM68</f>
        <v>0</v>
      </c>
      <c r="EN63" s="3">
        <f t="shared" si="29"/>
        <v>0</v>
      </c>
      <c r="EO63" s="3">
        <f t="shared" si="29"/>
        <v>0</v>
      </c>
      <c r="EP63" s="3">
        <f t="shared" si="29"/>
        <v>0</v>
      </c>
      <c r="EQ63" s="3">
        <f t="shared" si="29"/>
        <v>0</v>
      </c>
      <c r="ER63" s="3">
        <f t="shared" si="29"/>
        <v>0</v>
      </c>
      <c r="ES63" s="3">
        <f t="shared" si="29"/>
        <v>0</v>
      </c>
      <c r="ET63" s="3">
        <f t="shared" si="29"/>
        <v>0</v>
      </c>
      <c r="EU63" s="3">
        <f t="shared" si="29"/>
        <v>0</v>
      </c>
      <c r="EV63" s="3">
        <f t="shared" si="29"/>
        <v>0</v>
      </c>
      <c r="EW63" s="3">
        <f t="shared" si="29"/>
        <v>0</v>
      </c>
      <c r="EX63" s="3">
        <f t="shared" si="29"/>
        <v>0</v>
      </c>
      <c r="EY63" s="3">
        <f t="shared" si="29"/>
        <v>0</v>
      </c>
      <c r="EZ63" s="3">
        <f t="shared" si="29"/>
        <v>0</v>
      </c>
      <c r="FA63" s="3">
        <f t="shared" si="29"/>
        <v>0</v>
      </c>
      <c r="FB63" s="3">
        <f t="shared" si="29"/>
        <v>0</v>
      </c>
      <c r="FC63" s="3">
        <f t="shared" si="29"/>
        <v>0</v>
      </c>
      <c r="FD63" s="3">
        <f t="shared" si="29"/>
        <v>0</v>
      </c>
      <c r="FE63" s="3">
        <f t="shared" si="29"/>
        <v>0</v>
      </c>
      <c r="FF63" s="3">
        <f t="shared" si="29"/>
        <v>0</v>
      </c>
      <c r="FG63" s="3">
        <f t="shared" si="29"/>
        <v>0</v>
      </c>
      <c r="FH63" s="3">
        <f t="shared" si="29"/>
        <v>0</v>
      </c>
      <c r="FI63" s="3">
        <f t="shared" si="29"/>
        <v>0</v>
      </c>
      <c r="FJ63" s="3">
        <f t="shared" si="29"/>
        <v>0</v>
      </c>
      <c r="FK63" s="3">
        <f t="shared" si="29"/>
        <v>0</v>
      </c>
      <c r="FL63" s="3">
        <f t="shared" si="29"/>
        <v>0</v>
      </c>
      <c r="FM63" s="3">
        <f t="shared" si="29"/>
        <v>0</v>
      </c>
      <c r="FN63" s="3">
        <f t="shared" si="29"/>
        <v>0</v>
      </c>
      <c r="FO63" s="3">
        <f t="shared" si="29"/>
        <v>0</v>
      </c>
      <c r="FP63" s="3">
        <f t="shared" si="29"/>
        <v>0</v>
      </c>
      <c r="FQ63" s="3">
        <f t="shared" si="29"/>
        <v>0</v>
      </c>
      <c r="FR63" s="3">
        <f t="shared" si="29"/>
        <v>0</v>
      </c>
      <c r="FS63" s="3">
        <f t="shared" ref="FS63:GX63" si="30">FS68</f>
        <v>0</v>
      </c>
      <c r="FT63" s="3">
        <f t="shared" si="30"/>
        <v>0</v>
      </c>
      <c r="FU63" s="3">
        <f t="shared" si="30"/>
        <v>0</v>
      </c>
      <c r="FV63" s="3">
        <f t="shared" si="30"/>
        <v>0</v>
      </c>
      <c r="FW63" s="3">
        <f t="shared" si="30"/>
        <v>0</v>
      </c>
      <c r="FX63" s="3">
        <f t="shared" si="30"/>
        <v>0</v>
      </c>
      <c r="FY63" s="3">
        <f t="shared" si="30"/>
        <v>0</v>
      </c>
      <c r="FZ63" s="3">
        <f t="shared" si="30"/>
        <v>0</v>
      </c>
      <c r="GA63" s="3">
        <f t="shared" si="30"/>
        <v>0</v>
      </c>
      <c r="GB63" s="3">
        <f t="shared" si="30"/>
        <v>0</v>
      </c>
      <c r="GC63" s="3">
        <f t="shared" si="30"/>
        <v>0</v>
      </c>
      <c r="GD63" s="3">
        <f t="shared" si="30"/>
        <v>0</v>
      </c>
      <c r="GE63" s="3">
        <f t="shared" si="30"/>
        <v>0</v>
      </c>
      <c r="GF63" s="3">
        <f t="shared" si="30"/>
        <v>0</v>
      </c>
      <c r="GG63" s="3">
        <f t="shared" si="30"/>
        <v>0</v>
      </c>
      <c r="GH63" s="3">
        <f t="shared" si="30"/>
        <v>0</v>
      </c>
      <c r="GI63" s="3">
        <f t="shared" si="30"/>
        <v>0</v>
      </c>
      <c r="GJ63" s="3">
        <f t="shared" si="30"/>
        <v>0</v>
      </c>
      <c r="GK63" s="3">
        <f t="shared" si="30"/>
        <v>0</v>
      </c>
      <c r="GL63" s="3">
        <f t="shared" si="30"/>
        <v>0</v>
      </c>
      <c r="GM63" s="3">
        <f t="shared" si="30"/>
        <v>0</v>
      </c>
      <c r="GN63" s="3">
        <f t="shared" si="30"/>
        <v>0</v>
      </c>
      <c r="GO63" s="3">
        <f t="shared" si="30"/>
        <v>0</v>
      </c>
      <c r="GP63" s="3">
        <f t="shared" si="30"/>
        <v>0</v>
      </c>
      <c r="GQ63" s="3">
        <f t="shared" si="30"/>
        <v>0</v>
      </c>
      <c r="GR63" s="3">
        <f t="shared" si="30"/>
        <v>0</v>
      </c>
      <c r="GS63" s="3">
        <f t="shared" si="30"/>
        <v>0</v>
      </c>
      <c r="GT63" s="3">
        <f t="shared" si="30"/>
        <v>0</v>
      </c>
      <c r="GU63" s="3">
        <f t="shared" si="30"/>
        <v>0</v>
      </c>
      <c r="GV63" s="3">
        <f t="shared" si="30"/>
        <v>0</v>
      </c>
      <c r="GW63" s="3">
        <f t="shared" si="30"/>
        <v>0</v>
      </c>
      <c r="GX63" s="3">
        <f t="shared" si="30"/>
        <v>0</v>
      </c>
    </row>
    <row r="65" spans="1:247" x14ac:dyDescent="0.2">
      <c r="A65">
        <v>17</v>
      </c>
      <c r="B65">
        <v>1</v>
      </c>
      <c r="C65">
        <f>ROW(SmtRes!A10)</f>
        <v>10</v>
      </c>
      <c r="D65">
        <f>ROW(EtalonRes!A10)</f>
        <v>10</v>
      </c>
      <c r="E65" t="s">
        <v>92</v>
      </c>
      <c r="F65" t="s">
        <v>93</v>
      </c>
      <c r="G65" t="s">
        <v>94</v>
      </c>
      <c r="H65" t="s">
        <v>22</v>
      </c>
      <c r="I65">
        <v>4</v>
      </c>
      <c r="J65">
        <v>0</v>
      </c>
      <c r="K65">
        <v>4</v>
      </c>
      <c r="O65">
        <f>ROUND(CP65,0)</f>
        <v>119578</v>
      </c>
      <c r="P65">
        <f>ROUND(CQ65*I65,0)</f>
        <v>733</v>
      </c>
      <c r="Q65">
        <f>ROUND(CR65*I65,0)</f>
        <v>0</v>
      </c>
      <c r="R65">
        <f>ROUND(CS65*I65,0)</f>
        <v>0</v>
      </c>
      <c r="S65">
        <f>ROUND(CT65*I65,0)</f>
        <v>118845</v>
      </c>
      <c r="T65">
        <f>ROUND(CU65*I65,0)</f>
        <v>0</v>
      </c>
      <c r="U65">
        <f>ROUND(CV65*I65,7)</f>
        <v>185.24</v>
      </c>
      <c r="V65">
        <f>ROUND(CW65*I65,7)</f>
        <v>0</v>
      </c>
      <c r="W65">
        <f>ROUND(CX65*I65,0)</f>
        <v>0</v>
      </c>
      <c r="X65">
        <f>ROUND(CY65,0)</f>
        <v>87945</v>
      </c>
      <c r="Y65">
        <f>ROUND(CZ65,0)</f>
        <v>42784</v>
      </c>
      <c r="AA65">
        <v>92873527</v>
      </c>
      <c r="AB65">
        <f>ROUND((AC65+AD65+AF65),2)</f>
        <v>682.33</v>
      </c>
      <c r="AC65">
        <f>ROUND((ES65),2)</f>
        <v>19.87</v>
      </c>
      <c r="AD65">
        <f>ROUND((((ET65)-(EU65))+AE65),2)</f>
        <v>0</v>
      </c>
      <c r="AE65">
        <f>ROUND((EU65),2)</f>
        <v>0</v>
      </c>
      <c r="AF65">
        <f>ROUND((EV65),2)</f>
        <v>662.46</v>
      </c>
      <c r="AG65">
        <f>ROUND((AP65),2)</f>
        <v>0</v>
      </c>
      <c r="AH65">
        <f>(EW65)</f>
        <v>46.31</v>
      </c>
      <c r="AI65">
        <f>(EX65)</f>
        <v>0</v>
      </c>
      <c r="AJ65">
        <f>(AS65)</f>
        <v>0</v>
      </c>
      <c r="AK65">
        <v>682.33</v>
      </c>
      <c r="AL65">
        <v>19.87</v>
      </c>
      <c r="AM65">
        <v>0</v>
      </c>
      <c r="AN65">
        <v>0</v>
      </c>
      <c r="AO65">
        <v>662.46</v>
      </c>
      <c r="AP65">
        <v>0</v>
      </c>
      <c r="AQ65">
        <v>46.31</v>
      </c>
      <c r="AR65">
        <v>0</v>
      </c>
      <c r="AS65">
        <v>0</v>
      </c>
      <c r="AT65">
        <v>74</v>
      </c>
      <c r="AU65">
        <v>36</v>
      </c>
      <c r="AV65">
        <v>1</v>
      </c>
      <c r="AW65">
        <v>1</v>
      </c>
      <c r="AZ65">
        <v>1</v>
      </c>
      <c r="BA65">
        <v>44.85</v>
      </c>
      <c r="BB65">
        <v>15.72</v>
      </c>
      <c r="BC65">
        <v>9.2200000000000006</v>
      </c>
      <c r="BD65" t="s">
        <v>6</v>
      </c>
      <c r="BE65" t="s">
        <v>6</v>
      </c>
      <c r="BF65" t="s">
        <v>6</v>
      </c>
      <c r="BG65" t="s">
        <v>6</v>
      </c>
      <c r="BH65">
        <v>0</v>
      </c>
      <c r="BI65">
        <v>2</v>
      </c>
      <c r="BJ65" t="s">
        <v>95</v>
      </c>
      <c r="BM65">
        <v>141003</v>
      </c>
      <c r="BN65">
        <v>0</v>
      </c>
      <c r="BO65" t="s">
        <v>6</v>
      </c>
      <c r="BP65">
        <v>0</v>
      </c>
      <c r="BQ65">
        <v>3</v>
      </c>
      <c r="BR65">
        <v>0</v>
      </c>
      <c r="BS65">
        <v>44.85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74</v>
      </c>
      <c r="CA65">
        <v>36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>(P65+Q65+S65)</f>
        <v>119578</v>
      </c>
      <c r="CQ65">
        <f>AC65*BC65</f>
        <v>183.20140000000004</v>
      </c>
      <c r="CR65">
        <f>AD65*BB65</f>
        <v>0</v>
      </c>
      <c r="CS65">
        <f>AE65*BS65</f>
        <v>0</v>
      </c>
      <c r="CT65">
        <f>AF65*BA65</f>
        <v>29711.331000000002</v>
      </c>
      <c r="CU65">
        <f t="shared" ref="CU65:CX66" si="31">AG65</f>
        <v>0</v>
      </c>
      <c r="CV65">
        <f t="shared" si="31"/>
        <v>46.31</v>
      </c>
      <c r="CW65">
        <f t="shared" si="31"/>
        <v>0</v>
      </c>
      <c r="CX65">
        <f t="shared" si="31"/>
        <v>0</v>
      </c>
      <c r="CY65">
        <f>(((S65+R65)*AT65)/100)</f>
        <v>87945.3</v>
      </c>
      <c r="CZ65">
        <f>(((S65+R65)*AU65)/100)</f>
        <v>42784.2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22</v>
      </c>
      <c r="DW65" t="s">
        <v>22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66434512</v>
      </c>
      <c r="EF65">
        <v>3</v>
      </c>
      <c r="EG65" t="s">
        <v>96</v>
      </c>
      <c r="EH65">
        <v>104</v>
      </c>
      <c r="EI65" t="s">
        <v>97</v>
      </c>
      <c r="EJ65">
        <v>2</v>
      </c>
      <c r="EK65">
        <v>141003</v>
      </c>
      <c r="EL65" t="s">
        <v>97</v>
      </c>
      <c r="EM65" t="s">
        <v>98</v>
      </c>
      <c r="EO65" t="s">
        <v>6</v>
      </c>
      <c r="EQ65">
        <v>131072</v>
      </c>
      <c r="ER65">
        <v>682.33</v>
      </c>
      <c r="ES65">
        <v>19.87</v>
      </c>
      <c r="ET65">
        <v>0</v>
      </c>
      <c r="EU65">
        <v>0</v>
      </c>
      <c r="EV65">
        <v>662.46</v>
      </c>
      <c r="EW65">
        <v>46.31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74</v>
      </c>
      <c r="FY65">
        <v>36</v>
      </c>
      <c r="GA65" t="s">
        <v>6</v>
      </c>
      <c r="GD65">
        <v>1</v>
      </c>
      <c r="GF65">
        <v>-410189985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>ROUND(IF(AND(BH65=3,BI65=3,FS65&lt;&gt;0),P65,0),0)</f>
        <v>0</v>
      </c>
      <c r="GM65">
        <f>ROUND(O65+X65+Y65,0)+GX65</f>
        <v>250307</v>
      </c>
      <c r="GN65">
        <f>IF(OR(BI65=0,BI65=1),GM65-GX65,0)</f>
        <v>0</v>
      </c>
      <c r="GO65">
        <f>IF(BI65=2,GM65-GX65,0)</f>
        <v>250307</v>
      </c>
      <c r="GP65">
        <f>IF(BI65=4,GM65-GX65,0)</f>
        <v>0</v>
      </c>
      <c r="GR65">
        <v>0</v>
      </c>
      <c r="GS65">
        <v>3</v>
      </c>
      <c r="GT65">
        <v>0</v>
      </c>
      <c r="GU65" t="s">
        <v>6</v>
      </c>
      <c r="GV65">
        <f>ROUND((GT65),2)</f>
        <v>0</v>
      </c>
      <c r="GW65">
        <v>1</v>
      </c>
      <c r="GX65">
        <f>ROUND(HC65*I65,0)</f>
        <v>0</v>
      </c>
      <c r="HA65">
        <v>0</v>
      </c>
      <c r="HB65">
        <v>0</v>
      </c>
      <c r="HC65">
        <f>GV65*GW65</f>
        <v>0</v>
      </c>
      <c r="HE65" t="s">
        <v>6</v>
      </c>
      <c r="HF65" t="s">
        <v>6</v>
      </c>
      <c r="HM65" t="s">
        <v>6</v>
      </c>
      <c r="HN65" t="s">
        <v>99</v>
      </c>
      <c r="HO65" t="s">
        <v>100</v>
      </c>
      <c r="HP65" t="s">
        <v>97</v>
      </c>
      <c r="HQ65" t="s">
        <v>97</v>
      </c>
      <c r="HS65">
        <v>0</v>
      </c>
      <c r="IK65">
        <v>0</v>
      </c>
    </row>
    <row r="66" spans="1:247" x14ac:dyDescent="0.2">
      <c r="A66">
        <v>17</v>
      </c>
      <c r="B66">
        <v>1</v>
      </c>
      <c r="C66">
        <f>ROW(SmtRes!A14)</f>
        <v>14</v>
      </c>
      <c r="D66">
        <f>ROW(EtalonRes!A14)</f>
        <v>14</v>
      </c>
      <c r="E66" t="s">
        <v>101</v>
      </c>
      <c r="F66" t="s">
        <v>102</v>
      </c>
      <c r="G66" t="s">
        <v>103</v>
      </c>
      <c r="H66" t="s">
        <v>35</v>
      </c>
      <c r="I66">
        <f>ROUND(19*4,7)</f>
        <v>76</v>
      </c>
      <c r="J66">
        <v>0</v>
      </c>
      <c r="K66">
        <f>ROUND(19*4,7)</f>
        <v>76</v>
      </c>
      <c r="O66">
        <f>ROUND(CP66,0)</f>
        <v>226355</v>
      </c>
      <c r="P66">
        <f>ROUND(CQ66*I66,0)</f>
        <v>1387</v>
      </c>
      <c r="Q66">
        <f>ROUND(CR66*I66,0)</f>
        <v>0</v>
      </c>
      <c r="R66">
        <f>ROUND(CS66*I66,0)</f>
        <v>0</v>
      </c>
      <c r="S66">
        <f>ROUND(CT66*I66,0)</f>
        <v>224968</v>
      </c>
      <c r="T66">
        <f>ROUND(CU66*I66,0)</f>
        <v>0</v>
      </c>
      <c r="U66">
        <f>ROUND(CV66*I66,7)</f>
        <v>355.68</v>
      </c>
      <c r="V66">
        <f>ROUND(CW66*I66,7)</f>
        <v>0</v>
      </c>
      <c r="W66">
        <f>ROUND(CX66*I66,0)</f>
        <v>0</v>
      </c>
      <c r="X66">
        <f>ROUND(CY66,0)</f>
        <v>166476</v>
      </c>
      <c r="Y66">
        <f>ROUND(CZ66,0)</f>
        <v>80988</v>
      </c>
      <c r="AA66">
        <v>92873527</v>
      </c>
      <c r="AB66">
        <f>ROUND((AC66+AD66+AF66),2)</f>
        <v>67.98</v>
      </c>
      <c r="AC66">
        <f>ROUND((ES66),2)</f>
        <v>1.98</v>
      </c>
      <c r="AD66">
        <f>ROUND((((ET66)-(EU66))+AE66),2)</f>
        <v>0</v>
      </c>
      <c r="AE66">
        <f>ROUND((EU66),2)</f>
        <v>0</v>
      </c>
      <c r="AF66">
        <f>ROUND((EV66),2)</f>
        <v>66</v>
      </c>
      <c r="AG66">
        <f>ROUND((AP66),2)</f>
        <v>0</v>
      </c>
      <c r="AH66">
        <f>(EW66)</f>
        <v>4.68</v>
      </c>
      <c r="AI66">
        <f>(EX66)</f>
        <v>0</v>
      </c>
      <c r="AJ66">
        <f>(AS66)</f>
        <v>0</v>
      </c>
      <c r="AK66">
        <v>67.98</v>
      </c>
      <c r="AL66">
        <v>1.98</v>
      </c>
      <c r="AM66">
        <v>0</v>
      </c>
      <c r="AN66">
        <v>0</v>
      </c>
      <c r="AO66">
        <v>66</v>
      </c>
      <c r="AP66">
        <v>0</v>
      </c>
      <c r="AQ66">
        <v>4.68</v>
      </c>
      <c r="AR66">
        <v>0</v>
      </c>
      <c r="AS66">
        <v>0</v>
      </c>
      <c r="AT66">
        <v>74</v>
      </c>
      <c r="AU66">
        <v>36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9.2200000000000006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2</v>
      </c>
      <c r="BJ66" t="s">
        <v>104</v>
      </c>
      <c r="BM66">
        <v>141003</v>
      </c>
      <c r="BN66">
        <v>0</v>
      </c>
      <c r="BO66" t="s">
        <v>6</v>
      </c>
      <c r="BP66">
        <v>0</v>
      </c>
      <c r="BQ66">
        <v>3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74</v>
      </c>
      <c r="CA66">
        <v>36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>(P66+Q66+S66)</f>
        <v>226355</v>
      </c>
      <c r="CQ66">
        <f>AC66*BC66</f>
        <v>18.255600000000001</v>
      </c>
      <c r="CR66">
        <f>AD66*BB66</f>
        <v>0</v>
      </c>
      <c r="CS66">
        <f>AE66*BS66</f>
        <v>0</v>
      </c>
      <c r="CT66">
        <f>AF66*BA66</f>
        <v>2960.1</v>
      </c>
      <c r="CU66">
        <f t="shared" si="31"/>
        <v>0</v>
      </c>
      <c r="CV66">
        <f t="shared" si="31"/>
        <v>4.68</v>
      </c>
      <c r="CW66">
        <f t="shared" si="31"/>
        <v>0</v>
      </c>
      <c r="CX66">
        <f t="shared" si="31"/>
        <v>0</v>
      </c>
      <c r="CY66">
        <f>(((S66+R66)*AT66)/100)</f>
        <v>166476.32</v>
      </c>
      <c r="CZ66">
        <f>(((S66+R66)*AU66)/100)</f>
        <v>80988.479999999996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35</v>
      </c>
      <c r="DW66" t="s">
        <v>35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66434512</v>
      </c>
      <c r="EF66">
        <v>3</v>
      </c>
      <c r="EG66" t="s">
        <v>96</v>
      </c>
      <c r="EH66">
        <v>104</v>
      </c>
      <c r="EI66" t="s">
        <v>97</v>
      </c>
      <c r="EJ66">
        <v>2</v>
      </c>
      <c r="EK66">
        <v>141003</v>
      </c>
      <c r="EL66" t="s">
        <v>97</v>
      </c>
      <c r="EM66" t="s">
        <v>98</v>
      </c>
      <c r="EO66" t="s">
        <v>6</v>
      </c>
      <c r="EQ66">
        <v>131072</v>
      </c>
      <c r="ER66">
        <v>67.98</v>
      </c>
      <c r="ES66">
        <v>1.98</v>
      </c>
      <c r="ET66">
        <v>0</v>
      </c>
      <c r="EU66">
        <v>0</v>
      </c>
      <c r="EV66">
        <v>66</v>
      </c>
      <c r="EW66">
        <v>4.68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74</v>
      </c>
      <c r="FY66">
        <v>36</v>
      </c>
      <c r="GA66" t="s">
        <v>6</v>
      </c>
      <c r="GD66">
        <v>1</v>
      </c>
      <c r="GF66">
        <v>-1511206731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>ROUND(IF(AND(BH66=3,BI66=3,FS66&lt;&gt;0),P66,0),0)</f>
        <v>0</v>
      </c>
      <c r="GM66">
        <f>ROUND(O66+X66+Y66,0)+GX66</f>
        <v>473819</v>
      </c>
      <c r="GN66">
        <f>IF(OR(BI66=0,BI66=1),GM66-GX66,0)</f>
        <v>0</v>
      </c>
      <c r="GO66">
        <f>IF(BI66=2,GM66-GX66,0)</f>
        <v>473819</v>
      </c>
      <c r="GP66">
        <f>IF(BI66=4,GM66-GX66,0)</f>
        <v>0</v>
      </c>
      <c r="GR66">
        <v>0</v>
      </c>
      <c r="GS66">
        <v>3</v>
      </c>
      <c r="GT66">
        <v>0</v>
      </c>
      <c r="GU66" t="s">
        <v>6</v>
      </c>
      <c r="GV66">
        <f>ROUND((GT66),2)</f>
        <v>0</v>
      </c>
      <c r="GW66">
        <v>1</v>
      </c>
      <c r="GX66">
        <f>ROUND(HC66*I66,0)</f>
        <v>0</v>
      </c>
      <c r="HA66">
        <v>0</v>
      </c>
      <c r="HB66">
        <v>0</v>
      </c>
      <c r="HC66">
        <f>GV66*GW66</f>
        <v>0</v>
      </c>
      <c r="HE66" t="s">
        <v>6</v>
      </c>
      <c r="HF66" t="s">
        <v>6</v>
      </c>
      <c r="HM66" t="s">
        <v>6</v>
      </c>
      <c r="HN66" t="s">
        <v>99</v>
      </c>
      <c r="HO66" t="s">
        <v>100</v>
      </c>
      <c r="HP66" t="s">
        <v>97</v>
      </c>
      <c r="HQ66" t="s">
        <v>97</v>
      </c>
      <c r="HS66">
        <v>0</v>
      </c>
      <c r="IK66">
        <v>0</v>
      </c>
      <c r="IL66" t="s">
        <v>199</v>
      </c>
      <c r="IM66">
        <v>76</v>
      </c>
    </row>
    <row r="68" spans="1:247" x14ac:dyDescent="0.2">
      <c r="A68" s="2">
        <v>51</v>
      </c>
      <c r="B68" s="2">
        <f>B61</f>
        <v>1</v>
      </c>
      <c r="C68" s="2">
        <f>A61</f>
        <v>4</v>
      </c>
      <c r="D68" s="2">
        <f>ROW(A61)</f>
        <v>61</v>
      </c>
      <c r="E68" s="2"/>
      <c r="F68" s="2" t="str">
        <f>IF(F61&lt;&gt;"",F61,"")</f>
        <v>Новый раздел</v>
      </c>
      <c r="G68" s="2" t="str">
        <f>IF(G61&lt;&gt;"",G61,"")</f>
        <v>Техническое освидетельствование лифтов</v>
      </c>
      <c r="H68" s="2">
        <v>0</v>
      </c>
      <c r="I68" s="2"/>
      <c r="J68" s="2"/>
      <c r="K68" s="2"/>
      <c r="L68" s="2"/>
      <c r="M68" s="2"/>
      <c r="N68" s="2"/>
      <c r="O68" s="2">
        <f t="shared" ref="O68:T68" si="32">ROUND(AB68,0)</f>
        <v>345933</v>
      </c>
      <c r="P68" s="2">
        <f t="shared" si="32"/>
        <v>2120</v>
      </c>
      <c r="Q68" s="2">
        <f t="shared" si="32"/>
        <v>0</v>
      </c>
      <c r="R68" s="2">
        <f t="shared" si="32"/>
        <v>0</v>
      </c>
      <c r="S68" s="2">
        <f t="shared" si="32"/>
        <v>343813</v>
      </c>
      <c r="T68" s="2">
        <f t="shared" si="32"/>
        <v>0</v>
      </c>
      <c r="U68" s="2">
        <f>AH68</f>
        <v>540.92000000000007</v>
      </c>
      <c r="V68" s="2">
        <f>AI68</f>
        <v>0</v>
      </c>
      <c r="W68" s="2">
        <f>ROUND(AJ68,0)</f>
        <v>0</v>
      </c>
      <c r="X68" s="2">
        <f>ROUND(AK68,0)</f>
        <v>254421</v>
      </c>
      <c r="Y68" s="2">
        <f>ROUND(AL68,0)</f>
        <v>123772</v>
      </c>
      <c r="Z68" s="2"/>
      <c r="AA68" s="2"/>
      <c r="AB68" s="2">
        <f>ROUND(SUMIF(AA65:AA66,"=92873527",O65:O66),0)</f>
        <v>345933</v>
      </c>
      <c r="AC68" s="2">
        <f>ROUND(SUMIF(AA65:AA66,"=92873527",P65:P66),0)</f>
        <v>2120</v>
      </c>
      <c r="AD68" s="2">
        <f>ROUND(SUMIF(AA65:AA66,"=92873527",Q65:Q66),0)</f>
        <v>0</v>
      </c>
      <c r="AE68" s="2">
        <f>ROUND(SUMIF(AA65:AA66,"=92873527",R65:R66),0)</f>
        <v>0</v>
      </c>
      <c r="AF68" s="2">
        <f>ROUND(SUMIF(AA65:AA66,"=92873527",S65:S66),0)</f>
        <v>343813</v>
      </c>
      <c r="AG68" s="2">
        <f>ROUND(SUMIF(AA65:AA66,"=92873527",T65:T66),0)</f>
        <v>0</v>
      </c>
      <c r="AH68" s="2">
        <f>SUMIF(AA65:AA66,"=92873527",U65:U66)</f>
        <v>540.92000000000007</v>
      </c>
      <c r="AI68" s="2">
        <f>SUMIF(AA65:AA66,"=92873527",V65:V66)</f>
        <v>0</v>
      </c>
      <c r="AJ68" s="2">
        <f>ROUND(SUMIF(AA65:AA66,"=92873527",W65:W66),0)</f>
        <v>0</v>
      </c>
      <c r="AK68" s="2">
        <f>ROUND(SUMIF(AA65:AA66,"=92873527",X65:X66),0)</f>
        <v>254421</v>
      </c>
      <c r="AL68" s="2">
        <f>ROUND(SUMIF(AA65:AA66,"=92873527",Y65:Y66),0)</f>
        <v>123772</v>
      </c>
      <c r="AM68" s="2"/>
      <c r="AN68" s="2"/>
      <c r="AO68" s="2">
        <f t="shared" ref="AO68:BD68" si="33">ROUND(BX68,0)</f>
        <v>0</v>
      </c>
      <c r="AP68" s="2">
        <f t="shared" si="33"/>
        <v>0</v>
      </c>
      <c r="AQ68" s="2">
        <f t="shared" si="33"/>
        <v>0</v>
      </c>
      <c r="AR68" s="2">
        <f t="shared" si="33"/>
        <v>724126</v>
      </c>
      <c r="AS68" s="2">
        <f t="shared" si="33"/>
        <v>0</v>
      </c>
      <c r="AT68" s="2">
        <f t="shared" si="33"/>
        <v>724126</v>
      </c>
      <c r="AU68" s="2">
        <f t="shared" si="33"/>
        <v>0</v>
      </c>
      <c r="AV68" s="2">
        <f t="shared" si="33"/>
        <v>2120</v>
      </c>
      <c r="AW68" s="2">
        <f t="shared" si="33"/>
        <v>2120</v>
      </c>
      <c r="AX68" s="2">
        <f t="shared" si="33"/>
        <v>0</v>
      </c>
      <c r="AY68" s="2">
        <f t="shared" si="33"/>
        <v>2120</v>
      </c>
      <c r="AZ68" s="2">
        <f t="shared" si="33"/>
        <v>0</v>
      </c>
      <c r="BA68" s="2">
        <f t="shared" si="33"/>
        <v>0</v>
      </c>
      <c r="BB68" s="2">
        <f t="shared" si="33"/>
        <v>0</v>
      </c>
      <c r="BC68" s="2">
        <f t="shared" si="33"/>
        <v>0</v>
      </c>
      <c r="BD68" s="2">
        <f t="shared" si="33"/>
        <v>0</v>
      </c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>
        <f>ROUND(SUMIF(AA65:AA66,"=92873527",FQ65:FQ66),0)</f>
        <v>0</v>
      </c>
      <c r="BY68" s="2">
        <f>ROUND(SUMIF(AA65:AA66,"=92873527",FR65:FR66),0)</f>
        <v>0</v>
      </c>
      <c r="BZ68" s="2">
        <f>ROUND(SUMIF(AA65:AA66,"=92873527",GL65:GL66),0)</f>
        <v>0</v>
      </c>
      <c r="CA68" s="2">
        <f>ROUND(SUMIF(AA65:AA66,"=92873527",GM65:GM66),0)</f>
        <v>724126</v>
      </c>
      <c r="CB68" s="2">
        <f>ROUND(SUMIF(AA65:AA66,"=92873527",GN65:GN66),0)</f>
        <v>0</v>
      </c>
      <c r="CC68" s="2">
        <f>ROUND(SUMIF(AA65:AA66,"=92873527",GO65:GO66),0)</f>
        <v>724126</v>
      </c>
      <c r="CD68" s="2">
        <f>ROUND(SUMIF(AA65:AA66,"=92873527",GP65:GP66),0)</f>
        <v>0</v>
      </c>
      <c r="CE68" s="2">
        <f>AC68-BX68</f>
        <v>2120</v>
      </c>
      <c r="CF68" s="2">
        <f>AC68-BY68</f>
        <v>2120</v>
      </c>
      <c r="CG68" s="2">
        <f>BX68-BZ68</f>
        <v>0</v>
      </c>
      <c r="CH68" s="2">
        <f>AC68-BX68-BY68+BZ68</f>
        <v>2120</v>
      </c>
      <c r="CI68" s="2">
        <f>BY68-BZ68</f>
        <v>0</v>
      </c>
      <c r="CJ68" s="2">
        <f>ROUND(SUMIF(AA65:AA66,"=92873527",GX65:GX66),0)</f>
        <v>0</v>
      </c>
      <c r="CK68" s="2">
        <f>ROUND(SUMIF(AA65:AA66,"=92873527",GY65:GY66),0)</f>
        <v>0</v>
      </c>
      <c r="CL68" s="2">
        <f>ROUND(SUMIF(AA65:AA66,"=92873527",GZ65:GZ66),0)</f>
        <v>0</v>
      </c>
      <c r="CM68" s="2">
        <f>ROUND(SUMIF(AA65:AA66,"=92873527",HD65:HD66),0)</f>
        <v>0</v>
      </c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>
        <v>0</v>
      </c>
    </row>
    <row r="70" spans="1:247" x14ac:dyDescent="0.2">
      <c r="A70" s="4">
        <v>50</v>
      </c>
      <c r="B70" s="4">
        <v>0</v>
      </c>
      <c r="C70" s="4">
        <v>0</v>
      </c>
      <c r="D70" s="4">
        <v>1</v>
      </c>
      <c r="E70" s="4">
        <v>201</v>
      </c>
      <c r="F70" s="4">
        <f>ROUND(Source!O68,O70)</f>
        <v>345933</v>
      </c>
      <c r="G70" s="4" t="s">
        <v>37</v>
      </c>
      <c r="H70" s="4" t="s">
        <v>38</v>
      </c>
      <c r="I70" s="4"/>
      <c r="J70" s="4"/>
      <c r="K70" s="4">
        <v>201</v>
      </c>
      <c r="L70" s="4">
        <v>1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345933</v>
      </c>
      <c r="X70" s="4">
        <v>1</v>
      </c>
      <c r="Y70" s="4">
        <v>345933</v>
      </c>
      <c r="Z70" s="4"/>
      <c r="AA70" s="4"/>
      <c r="AB70" s="4"/>
    </row>
    <row r="71" spans="1:247" x14ac:dyDescent="0.2">
      <c r="A71" s="4">
        <v>50</v>
      </c>
      <c r="B71" s="4">
        <v>0</v>
      </c>
      <c r="C71" s="4">
        <v>0</v>
      </c>
      <c r="D71" s="4">
        <v>1</v>
      </c>
      <c r="E71" s="4">
        <v>202</v>
      </c>
      <c r="F71" s="4">
        <f>ROUND(Source!P68,O71)</f>
        <v>2120</v>
      </c>
      <c r="G71" s="4" t="s">
        <v>39</v>
      </c>
      <c r="H71" s="4" t="s">
        <v>40</v>
      </c>
      <c r="I71" s="4"/>
      <c r="J71" s="4"/>
      <c r="K71" s="4">
        <v>202</v>
      </c>
      <c r="L71" s="4">
        <v>2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2120</v>
      </c>
      <c r="X71" s="4">
        <v>1</v>
      </c>
      <c r="Y71" s="4">
        <v>2120</v>
      </c>
      <c r="Z71" s="4"/>
      <c r="AA71" s="4"/>
      <c r="AB71" s="4"/>
    </row>
    <row r="72" spans="1:247" x14ac:dyDescent="0.2">
      <c r="A72" s="4">
        <v>50</v>
      </c>
      <c r="B72" s="4">
        <v>0</v>
      </c>
      <c r="C72" s="4">
        <v>0</v>
      </c>
      <c r="D72" s="4">
        <v>1</v>
      </c>
      <c r="E72" s="4">
        <v>222</v>
      </c>
      <c r="F72" s="4">
        <f>ROUND(Source!AO68,O72)</f>
        <v>0</v>
      </c>
      <c r="G72" s="4" t="s">
        <v>41</v>
      </c>
      <c r="H72" s="4" t="s">
        <v>42</v>
      </c>
      <c r="I72" s="4"/>
      <c r="J72" s="4"/>
      <c r="K72" s="4">
        <v>222</v>
      </c>
      <c r="L72" s="4">
        <v>3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7" x14ac:dyDescent="0.2">
      <c r="A73" s="4">
        <v>50</v>
      </c>
      <c r="B73" s="4">
        <v>0</v>
      </c>
      <c r="C73" s="4">
        <v>0</v>
      </c>
      <c r="D73" s="4">
        <v>1</v>
      </c>
      <c r="E73" s="4">
        <v>225</v>
      </c>
      <c r="F73" s="4">
        <f>ROUND(Source!AV68,O73)</f>
        <v>2120</v>
      </c>
      <c r="G73" s="4" t="s">
        <v>43</v>
      </c>
      <c r="H73" s="4" t="s">
        <v>44</v>
      </c>
      <c r="I73" s="4"/>
      <c r="J73" s="4"/>
      <c r="K73" s="4">
        <v>225</v>
      </c>
      <c r="L73" s="4">
        <v>4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2120</v>
      </c>
      <c r="X73" s="4">
        <v>1</v>
      </c>
      <c r="Y73" s="4">
        <v>2120</v>
      </c>
      <c r="Z73" s="4"/>
      <c r="AA73" s="4"/>
      <c r="AB73" s="4"/>
    </row>
    <row r="74" spans="1:247" x14ac:dyDescent="0.2">
      <c r="A74" s="4">
        <v>50</v>
      </c>
      <c r="B74" s="4">
        <v>0</v>
      </c>
      <c r="C74" s="4">
        <v>0</v>
      </c>
      <c r="D74" s="4">
        <v>1</v>
      </c>
      <c r="E74" s="4">
        <v>226</v>
      </c>
      <c r="F74" s="4">
        <f>ROUND(Source!AW68,O74)</f>
        <v>2120</v>
      </c>
      <c r="G74" s="4" t="s">
        <v>45</v>
      </c>
      <c r="H74" s="4" t="s">
        <v>46</v>
      </c>
      <c r="I74" s="4"/>
      <c r="J74" s="4"/>
      <c r="K74" s="4">
        <v>226</v>
      </c>
      <c r="L74" s="4">
        <v>5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2120</v>
      </c>
      <c r="X74" s="4">
        <v>1</v>
      </c>
      <c r="Y74" s="4">
        <v>2120</v>
      </c>
      <c r="Z74" s="4"/>
      <c r="AA74" s="4"/>
      <c r="AB74" s="4"/>
    </row>
    <row r="75" spans="1:247" x14ac:dyDescent="0.2">
      <c r="A75" s="4">
        <v>50</v>
      </c>
      <c r="B75" s="4">
        <v>0</v>
      </c>
      <c r="C75" s="4">
        <v>0</v>
      </c>
      <c r="D75" s="4">
        <v>1</v>
      </c>
      <c r="E75" s="4">
        <v>227</v>
      </c>
      <c r="F75" s="4">
        <f>ROUND(Source!AX68,O75)</f>
        <v>0</v>
      </c>
      <c r="G75" s="4" t="s">
        <v>47</v>
      </c>
      <c r="H75" s="4" t="s">
        <v>48</v>
      </c>
      <c r="I75" s="4"/>
      <c r="J75" s="4"/>
      <c r="K75" s="4">
        <v>227</v>
      </c>
      <c r="L75" s="4">
        <v>6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7" x14ac:dyDescent="0.2">
      <c r="A76" s="4">
        <v>50</v>
      </c>
      <c r="B76" s="4">
        <v>0</v>
      </c>
      <c r="C76" s="4">
        <v>0</v>
      </c>
      <c r="D76" s="4">
        <v>1</v>
      </c>
      <c r="E76" s="4">
        <v>228</v>
      </c>
      <c r="F76" s="4">
        <f>ROUND(Source!AY68,O76)</f>
        <v>2120</v>
      </c>
      <c r="G76" s="4" t="s">
        <v>49</v>
      </c>
      <c r="H76" s="4" t="s">
        <v>50</v>
      </c>
      <c r="I76" s="4"/>
      <c r="J76" s="4"/>
      <c r="K76" s="4">
        <v>228</v>
      </c>
      <c r="L76" s="4">
        <v>7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2120</v>
      </c>
      <c r="X76" s="4">
        <v>1</v>
      </c>
      <c r="Y76" s="4">
        <v>2120</v>
      </c>
      <c r="Z76" s="4"/>
      <c r="AA76" s="4"/>
      <c r="AB76" s="4"/>
    </row>
    <row r="77" spans="1:247" x14ac:dyDescent="0.2">
      <c r="A77" s="4">
        <v>50</v>
      </c>
      <c r="B77" s="4">
        <v>0</v>
      </c>
      <c r="C77" s="4">
        <v>0</v>
      </c>
      <c r="D77" s="4">
        <v>1</v>
      </c>
      <c r="E77" s="4">
        <v>216</v>
      </c>
      <c r="F77" s="4">
        <f>ROUND(Source!AP68,O77)</f>
        <v>0</v>
      </c>
      <c r="G77" s="4" t="s">
        <v>51</v>
      </c>
      <c r="H77" s="4" t="s">
        <v>52</v>
      </c>
      <c r="I77" s="4"/>
      <c r="J77" s="4"/>
      <c r="K77" s="4">
        <v>216</v>
      </c>
      <c r="L77" s="4">
        <v>8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7" x14ac:dyDescent="0.2">
      <c r="A78" s="4">
        <v>50</v>
      </c>
      <c r="B78" s="4">
        <v>0</v>
      </c>
      <c r="C78" s="4">
        <v>0</v>
      </c>
      <c r="D78" s="4">
        <v>1</v>
      </c>
      <c r="E78" s="4">
        <v>223</v>
      </c>
      <c r="F78" s="4">
        <f>ROUND(Source!AQ68,O78)</f>
        <v>0</v>
      </c>
      <c r="G78" s="4" t="s">
        <v>53</v>
      </c>
      <c r="H78" s="4" t="s">
        <v>54</v>
      </c>
      <c r="I78" s="4"/>
      <c r="J78" s="4"/>
      <c r="K78" s="4">
        <v>223</v>
      </c>
      <c r="L78" s="4">
        <v>9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7" x14ac:dyDescent="0.2">
      <c r="A79" s="4">
        <v>50</v>
      </c>
      <c r="B79" s="4">
        <v>0</v>
      </c>
      <c r="C79" s="4">
        <v>0</v>
      </c>
      <c r="D79" s="4">
        <v>1</v>
      </c>
      <c r="E79" s="4">
        <v>229</v>
      </c>
      <c r="F79" s="4">
        <f>ROUND(Source!AZ68,O79)</f>
        <v>0</v>
      </c>
      <c r="G79" s="4" t="s">
        <v>55</v>
      </c>
      <c r="H79" s="4" t="s">
        <v>56</v>
      </c>
      <c r="I79" s="4"/>
      <c r="J79" s="4"/>
      <c r="K79" s="4">
        <v>229</v>
      </c>
      <c r="L79" s="4">
        <v>10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7" x14ac:dyDescent="0.2">
      <c r="A80" s="4">
        <v>50</v>
      </c>
      <c r="B80" s="4">
        <v>0</v>
      </c>
      <c r="C80" s="4">
        <v>0</v>
      </c>
      <c r="D80" s="4">
        <v>1</v>
      </c>
      <c r="E80" s="4">
        <v>203</v>
      </c>
      <c r="F80" s="4">
        <f>ROUND(Source!Q68,O80)</f>
        <v>0</v>
      </c>
      <c r="G80" s="4" t="s">
        <v>57</v>
      </c>
      <c r="H80" s="4" t="s">
        <v>58</v>
      </c>
      <c r="I80" s="4"/>
      <c r="J80" s="4"/>
      <c r="K80" s="4">
        <v>203</v>
      </c>
      <c r="L80" s="4">
        <v>11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231</v>
      </c>
      <c r="F81" s="4">
        <f>ROUND(Source!BB68,O81)</f>
        <v>0</v>
      </c>
      <c r="G81" s="4" t="s">
        <v>59</v>
      </c>
      <c r="H81" s="4" t="s">
        <v>60</v>
      </c>
      <c r="I81" s="4"/>
      <c r="J81" s="4"/>
      <c r="K81" s="4">
        <v>231</v>
      </c>
      <c r="L81" s="4">
        <v>12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204</v>
      </c>
      <c r="F82" s="4">
        <f>ROUND(Source!R68,O82)</f>
        <v>0</v>
      </c>
      <c r="G82" s="4" t="s">
        <v>61</v>
      </c>
      <c r="H82" s="4" t="s">
        <v>62</v>
      </c>
      <c r="I82" s="4"/>
      <c r="J82" s="4"/>
      <c r="K82" s="4">
        <v>204</v>
      </c>
      <c r="L82" s="4">
        <v>13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205</v>
      </c>
      <c r="F83" s="4">
        <f>ROUND(Source!S68,O83)</f>
        <v>343813</v>
      </c>
      <c r="G83" s="4" t="s">
        <v>63</v>
      </c>
      <c r="H83" s="4" t="s">
        <v>64</v>
      </c>
      <c r="I83" s="4"/>
      <c r="J83" s="4"/>
      <c r="K83" s="4">
        <v>205</v>
      </c>
      <c r="L83" s="4">
        <v>14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343813</v>
      </c>
      <c r="X83" s="4">
        <v>1</v>
      </c>
      <c r="Y83" s="4">
        <v>343813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232</v>
      </c>
      <c r="F84" s="4">
        <f>ROUND(Source!BC68,O84)</f>
        <v>0</v>
      </c>
      <c r="G84" s="4" t="s">
        <v>65</v>
      </c>
      <c r="H84" s="4" t="s">
        <v>66</v>
      </c>
      <c r="I84" s="4"/>
      <c r="J84" s="4"/>
      <c r="K84" s="4">
        <v>232</v>
      </c>
      <c r="L84" s="4">
        <v>15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214</v>
      </c>
      <c r="F85" s="4">
        <f>ROUND(Source!AS68,O85)</f>
        <v>0</v>
      </c>
      <c r="G85" s="4" t="s">
        <v>67</v>
      </c>
      <c r="H85" s="4" t="s">
        <v>68</v>
      </c>
      <c r="I85" s="4"/>
      <c r="J85" s="4"/>
      <c r="K85" s="4">
        <v>214</v>
      </c>
      <c r="L85" s="4">
        <v>16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215</v>
      </c>
      <c r="F86" s="4">
        <f>ROUND(Source!AT68,O86)</f>
        <v>724126</v>
      </c>
      <c r="G86" s="4" t="s">
        <v>69</v>
      </c>
      <c r="H86" s="4" t="s">
        <v>70</v>
      </c>
      <c r="I86" s="4"/>
      <c r="J86" s="4"/>
      <c r="K86" s="4">
        <v>215</v>
      </c>
      <c r="L86" s="4">
        <v>17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724126</v>
      </c>
      <c r="X86" s="4">
        <v>1</v>
      </c>
      <c r="Y86" s="4">
        <v>724126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217</v>
      </c>
      <c r="F87" s="4">
        <f>ROUND(Source!AU68,O87)</f>
        <v>0</v>
      </c>
      <c r="G87" s="4" t="s">
        <v>71</v>
      </c>
      <c r="H87" s="4" t="s">
        <v>72</v>
      </c>
      <c r="I87" s="4"/>
      <c r="J87" s="4"/>
      <c r="K87" s="4">
        <v>217</v>
      </c>
      <c r="L87" s="4">
        <v>18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230</v>
      </c>
      <c r="F88" s="4">
        <f>ROUND(Source!BA68,O88)</f>
        <v>0</v>
      </c>
      <c r="G88" s="4" t="s">
        <v>73</v>
      </c>
      <c r="H88" s="4" t="s">
        <v>74</v>
      </c>
      <c r="I88" s="4"/>
      <c r="J88" s="4"/>
      <c r="K88" s="4">
        <v>230</v>
      </c>
      <c r="L88" s="4">
        <v>19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206</v>
      </c>
      <c r="F89" s="4">
        <f>ROUND(Source!T68,O89)</f>
        <v>0</v>
      </c>
      <c r="G89" s="4" t="s">
        <v>75</v>
      </c>
      <c r="H89" s="4" t="s">
        <v>76</v>
      </c>
      <c r="I89" s="4"/>
      <c r="J89" s="4"/>
      <c r="K89" s="4">
        <v>206</v>
      </c>
      <c r="L89" s="4">
        <v>20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207</v>
      </c>
      <c r="F90" s="4">
        <f>ROUND(Source!U68,O90)</f>
        <v>540.91999999999996</v>
      </c>
      <c r="G90" s="4" t="s">
        <v>77</v>
      </c>
      <c r="H90" s="4" t="s">
        <v>78</v>
      </c>
      <c r="I90" s="4"/>
      <c r="J90" s="4"/>
      <c r="K90" s="4">
        <v>207</v>
      </c>
      <c r="L90" s="4">
        <v>21</v>
      </c>
      <c r="M90" s="4">
        <v>3</v>
      </c>
      <c r="N90" s="4" t="s">
        <v>6</v>
      </c>
      <c r="O90" s="4">
        <v>7</v>
      </c>
      <c r="P90" s="4"/>
      <c r="Q90" s="4"/>
      <c r="R90" s="4"/>
      <c r="S90" s="4"/>
      <c r="T90" s="4"/>
      <c r="U90" s="4"/>
      <c r="V90" s="4"/>
      <c r="W90" s="4">
        <v>540.91999999999996</v>
      </c>
      <c r="X90" s="4">
        <v>1</v>
      </c>
      <c r="Y90" s="4">
        <v>540.91999999999996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208</v>
      </c>
      <c r="F91" s="4">
        <f>ROUND(Source!V68,O91)</f>
        <v>0</v>
      </c>
      <c r="G91" s="4" t="s">
        <v>79</v>
      </c>
      <c r="H91" s="4" t="s">
        <v>80</v>
      </c>
      <c r="I91" s="4"/>
      <c r="J91" s="4"/>
      <c r="K91" s="4">
        <v>208</v>
      </c>
      <c r="L91" s="4">
        <v>22</v>
      </c>
      <c r="M91" s="4">
        <v>3</v>
      </c>
      <c r="N91" s="4" t="s">
        <v>6</v>
      </c>
      <c r="O91" s="4">
        <v>7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209</v>
      </c>
      <c r="F92" s="4">
        <f>ROUND(Source!W68,O92)</f>
        <v>0</v>
      </c>
      <c r="G92" s="4" t="s">
        <v>81</v>
      </c>
      <c r="H92" s="4" t="s">
        <v>82</v>
      </c>
      <c r="I92" s="4"/>
      <c r="J92" s="4"/>
      <c r="K92" s="4">
        <v>209</v>
      </c>
      <c r="L92" s="4">
        <v>23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233</v>
      </c>
      <c r="F93" s="4">
        <f>ROUND(Source!BD68,O93)</f>
        <v>0</v>
      </c>
      <c r="G93" s="4" t="s">
        <v>83</v>
      </c>
      <c r="H93" s="4" t="s">
        <v>84</v>
      </c>
      <c r="I93" s="4"/>
      <c r="J93" s="4"/>
      <c r="K93" s="4">
        <v>233</v>
      </c>
      <c r="L93" s="4">
        <v>24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210</v>
      </c>
      <c r="F94" s="4">
        <f>ROUND(Source!X68,O94)</f>
        <v>254421</v>
      </c>
      <c r="G94" s="4" t="s">
        <v>85</v>
      </c>
      <c r="H94" s="4" t="s">
        <v>86</v>
      </c>
      <c r="I94" s="4"/>
      <c r="J94" s="4"/>
      <c r="K94" s="4">
        <v>210</v>
      </c>
      <c r="L94" s="4">
        <v>25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254421</v>
      </c>
      <c r="X94" s="4">
        <v>1</v>
      </c>
      <c r="Y94" s="4">
        <v>254421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211</v>
      </c>
      <c r="F95" s="4">
        <f>ROUND(Source!Y68,O95)</f>
        <v>123772</v>
      </c>
      <c r="G95" s="4" t="s">
        <v>87</v>
      </c>
      <c r="H95" s="4" t="s">
        <v>88</v>
      </c>
      <c r="I95" s="4"/>
      <c r="J95" s="4"/>
      <c r="K95" s="4">
        <v>211</v>
      </c>
      <c r="L95" s="4">
        <v>26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123772</v>
      </c>
      <c r="X95" s="4">
        <v>1</v>
      </c>
      <c r="Y95" s="4">
        <v>123772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224</v>
      </c>
      <c r="F96" s="4">
        <f>ROUND(Source!AR68,O96)</f>
        <v>724126</v>
      </c>
      <c r="G96" s="4" t="s">
        <v>89</v>
      </c>
      <c r="H96" s="4" t="s">
        <v>90</v>
      </c>
      <c r="I96" s="4"/>
      <c r="J96" s="4"/>
      <c r="K96" s="4">
        <v>224</v>
      </c>
      <c r="L96" s="4">
        <v>27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724126</v>
      </c>
      <c r="X96" s="4">
        <v>1</v>
      </c>
      <c r="Y96" s="4">
        <v>724126</v>
      </c>
      <c r="Z96" s="4"/>
      <c r="AA96" s="4"/>
      <c r="AB96" s="4"/>
    </row>
    <row r="98" spans="1:206" x14ac:dyDescent="0.2">
      <c r="A98" s="2">
        <v>51</v>
      </c>
      <c r="B98" s="2">
        <f>B20</f>
        <v>1</v>
      </c>
      <c r="C98" s="2">
        <f>A20</f>
        <v>3</v>
      </c>
      <c r="D98" s="2">
        <f>ROW(A20)</f>
        <v>20</v>
      </c>
      <c r="E98" s="2"/>
      <c r="F98" s="2" t="str">
        <f>IF(F20&lt;&gt;"",F20,"")</f>
        <v>5.10.4</v>
      </c>
      <c r="G98" s="2" t="str">
        <f>IF(G20&lt;&gt;"",G20,"")</f>
        <v>Пусконаладка лифтового оборудования жилого дома</v>
      </c>
      <c r="H98" s="2">
        <v>0</v>
      </c>
      <c r="I98" s="2"/>
      <c r="J98" s="2"/>
      <c r="K98" s="2"/>
      <c r="L98" s="2"/>
      <c r="M98" s="2"/>
      <c r="N98" s="2"/>
      <c r="O98" s="2">
        <f t="shared" ref="O98:T98" si="34">ROUND(O31+O68+AB98,0)</f>
        <v>1231864</v>
      </c>
      <c r="P98" s="2">
        <f t="shared" si="34"/>
        <v>2120</v>
      </c>
      <c r="Q98" s="2">
        <f t="shared" si="34"/>
        <v>0</v>
      </c>
      <c r="R98" s="2">
        <f t="shared" si="34"/>
        <v>0</v>
      </c>
      <c r="S98" s="2">
        <f t="shared" si="34"/>
        <v>1229744</v>
      </c>
      <c r="T98" s="2">
        <f t="shared" si="34"/>
        <v>0</v>
      </c>
      <c r="U98" s="2">
        <f>U31+U68+AH98</f>
        <v>2195.192</v>
      </c>
      <c r="V98" s="2">
        <f>V31+V68+AI98</f>
        <v>0</v>
      </c>
      <c r="W98" s="2">
        <f>ROUND(W31+W68+AJ98,0)</f>
        <v>0</v>
      </c>
      <c r="X98" s="2">
        <f>ROUND(X31+X68+AK98,0)</f>
        <v>910010</v>
      </c>
      <c r="Y98" s="2">
        <f>ROUND(Y31+Y68+AL98,0)</f>
        <v>442707</v>
      </c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>
        <f t="shared" ref="AO98:BD98" si="35">ROUND(AO31+AO68+BX98,0)</f>
        <v>0</v>
      </c>
      <c r="AP98" s="2">
        <f t="shared" si="35"/>
        <v>0</v>
      </c>
      <c r="AQ98" s="2">
        <f t="shared" si="35"/>
        <v>0</v>
      </c>
      <c r="AR98" s="2">
        <f t="shared" si="35"/>
        <v>2584581</v>
      </c>
      <c r="AS98" s="2">
        <f t="shared" si="35"/>
        <v>0</v>
      </c>
      <c r="AT98" s="2">
        <f t="shared" si="35"/>
        <v>724126</v>
      </c>
      <c r="AU98" s="2">
        <f t="shared" si="35"/>
        <v>1860455</v>
      </c>
      <c r="AV98" s="2">
        <f t="shared" si="35"/>
        <v>2120</v>
      </c>
      <c r="AW98" s="2">
        <f t="shared" si="35"/>
        <v>2120</v>
      </c>
      <c r="AX98" s="2">
        <f t="shared" si="35"/>
        <v>0</v>
      </c>
      <c r="AY98" s="2">
        <f t="shared" si="35"/>
        <v>2120</v>
      </c>
      <c r="AZ98" s="2">
        <f t="shared" si="35"/>
        <v>0</v>
      </c>
      <c r="BA98" s="2">
        <f t="shared" si="35"/>
        <v>0</v>
      </c>
      <c r="BB98" s="2">
        <f t="shared" si="35"/>
        <v>0</v>
      </c>
      <c r="BC98" s="2">
        <f t="shared" si="35"/>
        <v>0</v>
      </c>
      <c r="BD98" s="2">
        <f t="shared" si="35"/>
        <v>0</v>
      </c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>
        <v>0</v>
      </c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201</v>
      </c>
      <c r="F100" s="4">
        <f>ROUND(Source!O98,O100)</f>
        <v>1231864</v>
      </c>
      <c r="G100" s="4" t="s">
        <v>37</v>
      </c>
      <c r="H100" s="4" t="s">
        <v>38</v>
      </c>
      <c r="I100" s="4"/>
      <c r="J100" s="4"/>
      <c r="K100" s="4">
        <v>201</v>
      </c>
      <c r="L100" s="4">
        <v>1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1231864</v>
      </c>
      <c r="X100" s="4">
        <v>1</v>
      </c>
      <c r="Y100" s="4">
        <v>1231864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202</v>
      </c>
      <c r="F101" s="4">
        <f>ROUND(Source!P98,O101)</f>
        <v>2120</v>
      </c>
      <c r="G101" s="4" t="s">
        <v>39</v>
      </c>
      <c r="H101" s="4" t="s">
        <v>40</v>
      </c>
      <c r="I101" s="4"/>
      <c r="J101" s="4"/>
      <c r="K101" s="4">
        <v>202</v>
      </c>
      <c r="L101" s="4">
        <v>2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2120</v>
      </c>
      <c r="X101" s="4">
        <v>1</v>
      </c>
      <c r="Y101" s="4">
        <v>2120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222</v>
      </c>
      <c r="F102" s="4">
        <f>ROUND(Source!AO98,O102)</f>
        <v>0</v>
      </c>
      <c r="G102" s="4" t="s">
        <v>41</v>
      </c>
      <c r="H102" s="4" t="s">
        <v>42</v>
      </c>
      <c r="I102" s="4"/>
      <c r="J102" s="4"/>
      <c r="K102" s="4">
        <v>222</v>
      </c>
      <c r="L102" s="4">
        <v>3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225</v>
      </c>
      <c r="F103" s="4">
        <f>ROUND(Source!AV98,O103)</f>
        <v>2120</v>
      </c>
      <c r="G103" s="4" t="s">
        <v>43</v>
      </c>
      <c r="H103" s="4" t="s">
        <v>44</v>
      </c>
      <c r="I103" s="4"/>
      <c r="J103" s="4"/>
      <c r="K103" s="4">
        <v>225</v>
      </c>
      <c r="L103" s="4">
        <v>4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2120</v>
      </c>
      <c r="X103" s="4">
        <v>1</v>
      </c>
      <c r="Y103" s="4">
        <v>2120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226</v>
      </c>
      <c r="F104" s="4">
        <f>ROUND(Source!AW98,O104)</f>
        <v>2120</v>
      </c>
      <c r="G104" s="4" t="s">
        <v>45</v>
      </c>
      <c r="H104" s="4" t="s">
        <v>46</v>
      </c>
      <c r="I104" s="4"/>
      <c r="J104" s="4"/>
      <c r="K104" s="4">
        <v>226</v>
      </c>
      <c r="L104" s="4">
        <v>5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2120</v>
      </c>
      <c r="X104" s="4">
        <v>1</v>
      </c>
      <c r="Y104" s="4">
        <v>2120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227</v>
      </c>
      <c r="F105" s="4">
        <f>ROUND(Source!AX98,O105)</f>
        <v>0</v>
      </c>
      <c r="G105" s="4" t="s">
        <v>47</v>
      </c>
      <c r="H105" s="4" t="s">
        <v>48</v>
      </c>
      <c r="I105" s="4"/>
      <c r="J105" s="4"/>
      <c r="K105" s="4">
        <v>227</v>
      </c>
      <c r="L105" s="4">
        <v>6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228</v>
      </c>
      <c r="F106" s="4">
        <f>ROUND(Source!AY98,O106)</f>
        <v>2120</v>
      </c>
      <c r="G106" s="4" t="s">
        <v>49</v>
      </c>
      <c r="H106" s="4" t="s">
        <v>50</v>
      </c>
      <c r="I106" s="4"/>
      <c r="J106" s="4"/>
      <c r="K106" s="4">
        <v>228</v>
      </c>
      <c r="L106" s="4">
        <v>7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2120</v>
      </c>
      <c r="X106" s="4">
        <v>1</v>
      </c>
      <c r="Y106" s="4">
        <v>2120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216</v>
      </c>
      <c r="F107" s="4">
        <f>ROUND(Source!AP98,O107)</f>
        <v>0</v>
      </c>
      <c r="G107" s="4" t="s">
        <v>51</v>
      </c>
      <c r="H107" s="4" t="s">
        <v>52</v>
      </c>
      <c r="I107" s="4"/>
      <c r="J107" s="4"/>
      <c r="K107" s="4">
        <v>216</v>
      </c>
      <c r="L107" s="4">
        <v>8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223</v>
      </c>
      <c r="F108" s="4">
        <f>ROUND(Source!AQ98,O108)</f>
        <v>0</v>
      </c>
      <c r="G108" s="4" t="s">
        <v>53</v>
      </c>
      <c r="H108" s="4" t="s">
        <v>54</v>
      </c>
      <c r="I108" s="4"/>
      <c r="J108" s="4"/>
      <c r="K108" s="4">
        <v>223</v>
      </c>
      <c r="L108" s="4">
        <v>9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229</v>
      </c>
      <c r="F109" s="4">
        <f>ROUND(Source!AZ98,O109)</f>
        <v>0</v>
      </c>
      <c r="G109" s="4" t="s">
        <v>55</v>
      </c>
      <c r="H109" s="4" t="s">
        <v>56</v>
      </c>
      <c r="I109" s="4"/>
      <c r="J109" s="4"/>
      <c r="K109" s="4">
        <v>229</v>
      </c>
      <c r="L109" s="4">
        <v>10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203</v>
      </c>
      <c r="F110" s="4">
        <f>ROUND(Source!Q98,O110)</f>
        <v>0</v>
      </c>
      <c r="G110" s="4" t="s">
        <v>57</v>
      </c>
      <c r="H110" s="4" t="s">
        <v>58</v>
      </c>
      <c r="I110" s="4"/>
      <c r="J110" s="4"/>
      <c r="K110" s="4">
        <v>203</v>
      </c>
      <c r="L110" s="4">
        <v>11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231</v>
      </c>
      <c r="F111" s="4">
        <f>ROUND(Source!BB98,O111)</f>
        <v>0</v>
      </c>
      <c r="G111" s="4" t="s">
        <v>59</v>
      </c>
      <c r="H111" s="4" t="s">
        <v>60</v>
      </c>
      <c r="I111" s="4"/>
      <c r="J111" s="4"/>
      <c r="K111" s="4">
        <v>231</v>
      </c>
      <c r="L111" s="4">
        <v>12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204</v>
      </c>
      <c r="F112" s="4">
        <f>ROUND(Source!R98,O112)</f>
        <v>0</v>
      </c>
      <c r="G112" s="4" t="s">
        <v>61</v>
      </c>
      <c r="H112" s="4" t="s">
        <v>62</v>
      </c>
      <c r="I112" s="4"/>
      <c r="J112" s="4"/>
      <c r="K112" s="4">
        <v>204</v>
      </c>
      <c r="L112" s="4">
        <v>13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205</v>
      </c>
      <c r="F113" s="4">
        <f>ROUND(Source!S98,O113)</f>
        <v>1229744</v>
      </c>
      <c r="G113" s="4" t="s">
        <v>63</v>
      </c>
      <c r="H113" s="4" t="s">
        <v>64</v>
      </c>
      <c r="I113" s="4"/>
      <c r="J113" s="4"/>
      <c r="K113" s="4">
        <v>205</v>
      </c>
      <c r="L113" s="4">
        <v>14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1229744</v>
      </c>
      <c r="X113" s="4">
        <v>1</v>
      </c>
      <c r="Y113" s="4">
        <v>1229744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232</v>
      </c>
      <c r="F114" s="4">
        <f>ROUND(Source!BC98,O114)</f>
        <v>0</v>
      </c>
      <c r="G114" s="4" t="s">
        <v>65</v>
      </c>
      <c r="H114" s="4" t="s">
        <v>66</v>
      </c>
      <c r="I114" s="4"/>
      <c r="J114" s="4"/>
      <c r="K114" s="4">
        <v>232</v>
      </c>
      <c r="L114" s="4">
        <v>15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214</v>
      </c>
      <c r="F115" s="4">
        <f>ROUND(Source!AS98,O115)</f>
        <v>0</v>
      </c>
      <c r="G115" s="4" t="s">
        <v>67</v>
      </c>
      <c r="H115" s="4" t="s">
        <v>68</v>
      </c>
      <c r="I115" s="4"/>
      <c r="J115" s="4"/>
      <c r="K115" s="4">
        <v>214</v>
      </c>
      <c r="L115" s="4">
        <v>16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215</v>
      </c>
      <c r="F116" s="4">
        <f>ROUND(Source!AT98,O116)</f>
        <v>724126</v>
      </c>
      <c r="G116" s="4" t="s">
        <v>69</v>
      </c>
      <c r="H116" s="4" t="s">
        <v>70</v>
      </c>
      <c r="I116" s="4"/>
      <c r="J116" s="4"/>
      <c r="K116" s="4">
        <v>215</v>
      </c>
      <c r="L116" s="4">
        <v>17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724126</v>
      </c>
      <c r="X116" s="4">
        <v>1</v>
      </c>
      <c r="Y116" s="4">
        <v>724126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217</v>
      </c>
      <c r="F117" s="4">
        <f>ROUND(Source!AU98,O117)</f>
        <v>1860455</v>
      </c>
      <c r="G117" s="4" t="s">
        <v>71</v>
      </c>
      <c r="H117" s="4" t="s">
        <v>72</v>
      </c>
      <c r="I117" s="4"/>
      <c r="J117" s="4"/>
      <c r="K117" s="4">
        <v>217</v>
      </c>
      <c r="L117" s="4">
        <v>18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1860455</v>
      </c>
      <c r="X117" s="4">
        <v>1</v>
      </c>
      <c r="Y117" s="4">
        <v>1860455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230</v>
      </c>
      <c r="F118" s="4">
        <f>ROUND(Source!BA98,O118)</f>
        <v>0</v>
      </c>
      <c r="G118" s="4" t="s">
        <v>73</v>
      </c>
      <c r="H118" s="4" t="s">
        <v>74</v>
      </c>
      <c r="I118" s="4"/>
      <c r="J118" s="4"/>
      <c r="K118" s="4">
        <v>230</v>
      </c>
      <c r="L118" s="4">
        <v>19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206</v>
      </c>
      <c r="F119" s="4">
        <f>ROUND(Source!T98,O119)</f>
        <v>0</v>
      </c>
      <c r="G119" s="4" t="s">
        <v>75</v>
      </c>
      <c r="H119" s="4" t="s">
        <v>76</v>
      </c>
      <c r="I119" s="4"/>
      <c r="J119" s="4"/>
      <c r="K119" s="4">
        <v>206</v>
      </c>
      <c r="L119" s="4">
        <v>20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207</v>
      </c>
      <c r="F120" s="4">
        <f>ROUND(Source!U98,O120)</f>
        <v>2195.192</v>
      </c>
      <c r="G120" s="4" t="s">
        <v>77</v>
      </c>
      <c r="H120" s="4" t="s">
        <v>78</v>
      </c>
      <c r="I120" s="4"/>
      <c r="J120" s="4"/>
      <c r="K120" s="4">
        <v>207</v>
      </c>
      <c r="L120" s="4">
        <v>21</v>
      </c>
      <c r="M120" s="4">
        <v>3</v>
      </c>
      <c r="N120" s="4" t="s">
        <v>6</v>
      </c>
      <c r="O120" s="4">
        <v>7</v>
      </c>
      <c r="P120" s="4"/>
      <c r="Q120" s="4"/>
      <c r="R120" s="4"/>
      <c r="S120" s="4"/>
      <c r="T120" s="4"/>
      <c r="U120" s="4"/>
      <c r="V120" s="4"/>
      <c r="W120" s="4">
        <v>2195.192</v>
      </c>
      <c r="X120" s="4">
        <v>1</v>
      </c>
      <c r="Y120" s="4">
        <v>2195.192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208</v>
      </c>
      <c r="F121" s="4">
        <f>ROUND(Source!V98,O121)</f>
        <v>0</v>
      </c>
      <c r="G121" s="4" t="s">
        <v>79</v>
      </c>
      <c r="H121" s="4" t="s">
        <v>80</v>
      </c>
      <c r="I121" s="4"/>
      <c r="J121" s="4"/>
      <c r="K121" s="4">
        <v>208</v>
      </c>
      <c r="L121" s="4">
        <v>22</v>
      </c>
      <c r="M121" s="4">
        <v>3</v>
      </c>
      <c r="N121" s="4" t="s">
        <v>6</v>
      </c>
      <c r="O121" s="4">
        <v>7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209</v>
      </c>
      <c r="F122" s="4">
        <f>ROUND(Source!W98,O122)</f>
        <v>0</v>
      </c>
      <c r="G122" s="4" t="s">
        <v>81</v>
      </c>
      <c r="H122" s="4" t="s">
        <v>82</v>
      </c>
      <c r="I122" s="4"/>
      <c r="J122" s="4"/>
      <c r="K122" s="4">
        <v>209</v>
      </c>
      <c r="L122" s="4">
        <v>23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233</v>
      </c>
      <c r="F123" s="4">
        <f>ROUND(Source!BD98,O123)</f>
        <v>0</v>
      </c>
      <c r="G123" s="4" t="s">
        <v>83</v>
      </c>
      <c r="H123" s="4" t="s">
        <v>84</v>
      </c>
      <c r="I123" s="4"/>
      <c r="J123" s="4"/>
      <c r="K123" s="4">
        <v>233</v>
      </c>
      <c r="L123" s="4">
        <v>24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210</v>
      </c>
      <c r="F124" s="4">
        <f>ROUND(Source!X98,O124)</f>
        <v>910010</v>
      </c>
      <c r="G124" s="4" t="s">
        <v>85</v>
      </c>
      <c r="H124" s="4" t="s">
        <v>86</v>
      </c>
      <c r="I124" s="4"/>
      <c r="J124" s="4"/>
      <c r="K124" s="4">
        <v>210</v>
      </c>
      <c r="L124" s="4">
        <v>25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910010</v>
      </c>
      <c r="X124" s="4">
        <v>1</v>
      </c>
      <c r="Y124" s="4">
        <v>910010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211</v>
      </c>
      <c r="F125" s="4">
        <f>ROUND(Source!Y98,O125)</f>
        <v>442707</v>
      </c>
      <c r="G125" s="4" t="s">
        <v>87</v>
      </c>
      <c r="H125" s="4" t="s">
        <v>88</v>
      </c>
      <c r="I125" s="4"/>
      <c r="J125" s="4"/>
      <c r="K125" s="4">
        <v>211</v>
      </c>
      <c r="L125" s="4">
        <v>26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442707</v>
      </c>
      <c r="X125" s="4">
        <v>1</v>
      </c>
      <c r="Y125" s="4">
        <v>442707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224</v>
      </c>
      <c r="F126" s="4">
        <f>ROUND(Source!AR98,O126)</f>
        <v>2584581</v>
      </c>
      <c r="G126" s="4" t="s">
        <v>89</v>
      </c>
      <c r="H126" s="4" t="s">
        <v>90</v>
      </c>
      <c r="I126" s="4"/>
      <c r="J126" s="4"/>
      <c r="K126" s="4">
        <v>224</v>
      </c>
      <c r="L126" s="4">
        <v>27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2584581</v>
      </c>
      <c r="X126" s="4">
        <v>1</v>
      </c>
      <c r="Y126" s="4">
        <v>2584581</v>
      </c>
      <c r="Z126" s="4"/>
      <c r="AA126" s="4"/>
      <c r="AB126" s="4"/>
    </row>
    <row r="128" spans="1:206" x14ac:dyDescent="0.2">
      <c r="A128" s="2">
        <v>51</v>
      </c>
      <c r="B128" s="2">
        <f>B12</f>
        <v>182</v>
      </c>
      <c r="C128" s="2">
        <f>A12</f>
        <v>1</v>
      </c>
      <c r="D128" s="2">
        <f>ROW(A12)</f>
        <v>12</v>
      </c>
      <c r="E128" s="2"/>
      <c r="F128" s="2" t="str">
        <f>IF(F12&lt;&gt;"",F12,"")</f>
        <v>5.10.4 Пусконаладка лифтового оборудования (Лип. 18.2)</v>
      </c>
      <c r="G128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36">ROUND(O98,0)</f>
        <v>1231864</v>
      </c>
      <c r="P128" s="2">
        <f t="shared" si="36"/>
        <v>2120</v>
      </c>
      <c r="Q128" s="2">
        <f t="shared" si="36"/>
        <v>0</v>
      </c>
      <c r="R128" s="2">
        <f t="shared" si="36"/>
        <v>0</v>
      </c>
      <c r="S128" s="2">
        <f t="shared" si="36"/>
        <v>1229744</v>
      </c>
      <c r="T128" s="2">
        <f t="shared" si="36"/>
        <v>0</v>
      </c>
      <c r="U128" s="2">
        <f>U98</f>
        <v>2195.192</v>
      </c>
      <c r="V128" s="2">
        <f>V98</f>
        <v>0</v>
      </c>
      <c r="W128" s="2">
        <f>ROUND(W98,0)</f>
        <v>0</v>
      </c>
      <c r="X128" s="2">
        <f>ROUND(X98,0)</f>
        <v>910010</v>
      </c>
      <c r="Y128" s="2">
        <f>ROUND(Y98,0)</f>
        <v>442707</v>
      </c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>
        <f t="shared" ref="AO128:BD128" si="37">ROUND(AO98,0)</f>
        <v>0</v>
      </c>
      <c r="AP128" s="2">
        <f t="shared" si="37"/>
        <v>0</v>
      </c>
      <c r="AQ128" s="2">
        <f t="shared" si="37"/>
        <v>0</v>
      </c>
      <c r="AR128" s="2">
        <f t="shared" si="37"/>
        <v>2584581</v>
      </c>
      <c r="AS128" s="2">
        <f t="shared" si="37"/>
        <v>0</v>
      </c>
      <c r="AT128" s="2">
        <f t="shared" si="37"/>
        <v>724126</v>
      </c>
      <c r="AU128" s="2">
        <f t="shared" si="37"/>
        <v>1860455</v>
      </c>
      <c r="AV128" s="2">
        <f t="shared" si="37"/>
        <v>2120</v>
      </c>
      <c r="AW128" s="2">
        <f t="shared" si="37"/>
        <v>2120</v>
      </c>
      <c r="AX128" s="2">
        <f t="shared" si="37"/>
        <v>0</v>
      </c>
      <c r="AY128" s="2">
        <f t="shared" si="37"/>
        <v>2120</v>
      </c>
      <c r="AZ128" s="2">
        <f t="shared" si="37"/>
        <v>0</v>
      </c>
      <c r="BA128" s="2">
        <f t="shared" si="37"/>
        <v>0</v>
      </c>
      <c r="BB128" s="2">
        <f t="shared" si="37"/>
        <v>0</v>
      </c>
      <c r="BC128" s="2">
        <f t="shared" si="37"/>
        <v>0</v>
      </c>
      <c r="BD128" s="2">
        <f t="shared" si="37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1231864</v>
      </c>
      <c r="G130" s="4" t="s">
        <v>37</v>
      </c>
      <c r="H130" s="4" t="s">
        <v>38</v>
      </c>
      <c r="I130" s="4"/>
      <c r="J130" s="4"/>
      <c r="K130" s="4">
        <v>201</v>
      </c>
      <c r="L130" s="4">
        <v>1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1231864</v>
      </c>
      <c r="X130" s="4">
        <v>1</v>
      </c>
      <c r="Y130" s="4">
        <v>1231864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2120</v>
      </c>
      <c r="G131" s="4" t="s">
        <v>39</v>
      </c>
      <c r="H131" s="4" t="s">
        <v>40</v>
      </c>
      <c r="I131" s="4"/>
      <c r="J131" s="4"/>
      <c r="K131" s="4">
        <v>202</v>
      </c>
      <c r="L131" s="4">
        <v>2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2120</v>
      </c>
      <c r="X131" s="4">
        <v>1</v>
      </c>
      <c r="Y131" s="4">
        <v>2120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41</v>
      </c>
      <c r="H132" s="4" t="s">
        <v>42</v>
      </c>
      <c r="I132" s="4"/>
      <c r="J132" s="4"/>
      <c r="K132" s="4">
        <v>222</v>
      </c>
      <c r="L132" s="4">
        <v>3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2120</v>
      </c>
      <c r="G133" s="4" t="s">
        <v>43</v>
      </c>
      <c r="H133" s="4" t="s">
        <v>44</v>
      </c>
      <c r="I133" s="4"/>
      <c r="J133" s="4"/>
      <c r="K133" s="4">
        <v>225</v>
      </c>
      <c r="L133" s="4">
        <v>4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2120</v>
      </c>
      <c r="X133" s="4">
        <v>1</v>
      </c>
      <c r="Y133" s="4">
        <v>2120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2120</v>
      </c>
      <c r="G134" s="4" t="s">
        <v>45</v>
      </c>
      <c r="H134" s="4" t="s">
        <v>46</v>
      </c>
      <c r="I134" s="4"/>
      <c r="J134" s="4"/>
      <c r="K134" s="4">
        <v>226</v>
      </c>
      <c r="L134" s="4">
        <v>5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2120</v>
      </c>
      <c r="X134" s="4">
        <v>1</v>
      </c>
      <c r="Y134" s="4">
        <v>2120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47</v>
      </c>
      <c r="H135" s="4" t="s">
        <v>48</v>
      </c>
      <c r="I135" s="4"/>
      <c r="J135" s="4"/>
      <c r="K135" s="4">
        <v>227</v>
      </c>
      <c r="L135" s="4">
        <v>6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2120</v>
      </c>
      <c r="G136" s="4" t="s">
        <v>49</v>
      </c>
      <c r="H136" s="4" t="s">
        <v>50</v>
      </c>
      <c r="I136" s="4"/>
      <c r="J136" s="4"/>
      <c r="K136" s="4">
        <v>228</v>
      </c>
      <c r="L136" s="4">
        <v>7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2120</v>
      </c>
      <c r="X136" s="4">
        <v>1</v>
      </c>
      <c r="Y136" s="4">
        <v>2120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51</v>
      </c>
      <c r="H137" s="4" t="s">
        <v>52</v>
      </c>
      <c r="I137" s="4"/>
      <c r="J137" s="4"/>
      <c r="K137" s="4">
        <v>216</v>
      </c>
      <c r="L137" s="4">
        <v>8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53</v>
      </c>
      <c r="H138" s="4" t="s">
        <v>54</v>
      </c>
      <c r="I138" s="4"/>
      <c r="J138" s="4"/>
      <c r="K138" s="4">
        <v>223</v>
      </c>
      <c r="L138" s="4">
        <v>9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55</v>
      </c>
      <c r="H139" s="4" t="s">
        <v>56</v>
      </c>
      <c r="I139" s="4"/>
      <c r="J139" s="4"/>
      <c r="K139" s="4">
        <v>229</v>
      </c>
      <c r="L139" s="4">
        <v>10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0</v>
      </c>
      <c r="G140" s="4" t="s">
        <v>57</v>
      </c>
      <c r="H140" s="4" t="s">
        <v>58</v>
      </c>
      <c r="I140" s="4"/>
      <c r="J140" s="4"/>
      <c r="K140" s="4">
        <v>203</v>
      </c>
      <c r="L140" s="4">
        <v>11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59</v>
      </c>
      <c r="H141" s="4" t="s">
        <v>60</v>
      </c>
      <c r="I141" s="4"/>
      <c r="J141" s="4"/>
      <c r="K141" s="4">
        <v>231</v>
      </c>
      <c r="L141" s="4">
        <v>12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0</v>
      </c>
      <c r="G142" s="4" t="s">
        <v>61</v>
      </c>
      <c r="H142" s="4" t="s">
        <v>62</v>
      </c>
      <c r="I142" s="4"/>
      <c r="J142" s="4"/>
      <c r="K142" s="4">
        <v>204</v>
      </c>
      <c r="L142" s="4">
        <v>13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1229744</v>
      </c>
      <c r="G143" s="4" t="s">
        <v>63</v>
      </c>
      <c r="H143" s="4" t="s">
        <v>64</v>
      </c>
      <c r="I143" s="4"/>
      <c r="J143" s="4"/>
      <c r="K143" s="4">
        <v>205</v>
      </c>
      <c r="L143" s="4">
        <v>14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1229744</v>
      </c>
      <c r="X143" s="4">
        <v>1</v>
      </c>
      <c r="Y143" s="4">
        <v>1229744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65</v>
      </c>
      <c r="H144" s="4" t="s">
        <v>66</v>
      </c>
      <c r="I144" s="4"/>
      <c r="J144" s="4"/>
      <c r="K144" s="4">
        <v>232</v>
      </c>
      <c r="L144" s="4">
        <v>15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0</v>
      </c>
      <c r="G145" s="4" t="s">
        <v>67</v>
      </c>
      <c r="H145" s="4" t="s">
        <v>68</v>
      </c>
      <c r="I145" s="4"/>
      <c r="J145" s="4"/>
      <c r="K145" s="4">
        <v>214</v>
      </c>
      <c r="L145" s="4">
        <v>16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724126</v>
      </c>
      <c r="G146" s="4" t="s">
        <v>69</v>
      </c>
      <c r="H146" s="4" t="s">
        <v>70</v>
      </c>
      <c r="I146" s="4"/>
      <c r="J146" s="4"/>
      <c r="K146" s="4">
        <v>215</v>
      </c>
      <c r="L146" s="4">
        <v>17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724126</v>
      </c>
      <c r="X146" s="4">
        <v>1</v>
      </c>
      <c r="Y146" s="4">
        <v>724126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1860455</v>
      </c>
      <c r="G147" s="4" t="s">
        <v>71</v>
      </c>
      <c r="H147" s="4" t="s">
        <v>72</v>
      </c>
      <c r="I147" s="4"/>
      <c r="J147" s="4"/>
      <c r="K147" s="4">
        <v>217</v>
      </c>
      <c r="L147" s="4">
        <v>18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1860455</v>
      </c>
      <c r="X147" s="4">
        <v>1</v>
      </c>
      <c r="Y147" s="4">
        <v>1860455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73</v>
      </c>
      <c r="H148" s="4" t="s">
        <v>74</v>
      </c>
      <c r="I148" s="4"/>
      <c r="J148" s="4"/>
      <c r="K148" s="4">
        <v>230</v>
      </c>
      <c r="L148" s="4">
        <v>19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75</v>
      </c>
      <c r="H149" s="4" t="s">
        <v>76</v>
      </c>
      <c r="I149" s="4"/>
      <c r="J149" s="4"/>
      <c r="K149" s="4">
        <v>206</v>
      </c>
      <c r="L149" s="4">
        <v>20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ROUND(Source!U128,O150)</f>
        <v>2195.192</v>
      </c>
      <c r="G150" s="4" t="s">
        <v>77</v>
      </c>
      <c r="H150" s="4" t="s">
        <v>78</v>
      </c>
      <c r="I150" s="4"/>
      <c r="J150" s="4"/>
      <c r="K150" s="4">
        <v>207</v>
      </c>
      <c r="L150" s="4">
        <v>21</v>
      </c>
      <c r="M150" s="4">
        <v>3</v>
      </c>
      <c r="N150" s="4" t="s">
        <v>6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2195.192</v>
      </c>
      <c r="X150" s="4">
        <v>1</v>
      </c>
      <c r="Y150" s="4">
        <v>2195.192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ROUND(Source!V128,O151)</f>
        <v>0</v>
      </c>
      <c r="G151" s="4" t="s">
        <v>79</v>
      </c>
      <c r="H151" s="4" t="s">
        <v>80</v>
      </c>
      <c r="I151" s="4"/>
      <c r="J151" s="4"/>
      <c r="K151" s="4">
        <v>208</v>
      </c>
      <c r="L151" s="4">
        <v>22</v>
      </c>
      <c r="M151" s="4">
        <v>3</v>
      </c>
      <c r="N151" s="4" t="s">
        <v>6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81</v>
      </c>
      <c r="H152" s="4" t="s">
        <v>82</v>
      </c>
      <c r="I152" s="4"/>
      <c r="J152" s="4"/>
      <c r="K152" s="4">
        <v>209</v>
      </c>
      <c r="L152" s="4">
        <v>23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83</v>
      </c>
      <c r="H153" s="4" t="s">
        <v>84</v>
      </c>
      <c r="I153" s="4"/>
      <c r="J153" s="4"/>
      <c r="K153" s="4">
        <v>233</v>
      </c>
      <c r="L153" s="4">
        <v>24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910010</v>
      </c>
      <c r="G154" s="4" t="s">
        <v>85</v>
      </c>
      <c r="H154" s="4" t="s">
        <v>86</v>
      </c>
      <c r="I154" s="4"/>
      <c r="J154" s="4"/>
      <c r="K154" s="4">
        <v>210</v>
      </c>
      <c r="L154" s="4">
        <v>25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910010</v>
      </c>
      <c r="X154" s="4">
        <v>1</v>
      </c>
      <c r="Y154" s="4">
        <v>910010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442707</v>
      </c>
      <c r="G155" s="4" t="s">
        <v>87</v>
      </c>
      <c r="H155" s="4" t="s">
        <v>88</v>
      </c>
      <c r="I155" s="4"/>
      <c r="J155" s="4"/>
      <c r="K155" s="4">
        <v>211</v>
      </c>
      <c r="L155" s="4">
        <v>26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442707</v>
      </c>
      <c r="X155" s="4">
        <v>1</v>
      </c>
      <c r="Y155" s="4">
        <v>442707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2584581</v>
      </c>
      <c r="G156" s="4" t="s">
        <v>89</v>
      </c>
      <c r="H156" s="4" t="s">
        <v>90</v>
      </c>
      <c r="I156" s="4"/>
      <c r="J156" s="4"/>
      <c r="K156" s="4">
        <v>224</v>
      </c>
      <c r="L156" s="4">
        <v>27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2584581</v>
      </c>
      <c r="X156" s="4">
        <v>1</v>
      </c>
      <c r="Y156" s="4">
        <v>2584581</v>
      </c>
      <c r="Z156" s="4"/>
      <c r="AA156" s="4"/>
      <c r="AB156" s="4"/>
    </row>
    <row r="158" spans="1:28" x14ac:dyDescent="0.2">
      <c r="A158">
        <v>71</v>
      </c>
      <c r="B158">
        <v>1</v>
      </c>
      <c r="D158">
        <v>200001</v>
      </c>
      <c r="E158">
        <v>47839596</v>
      </c>
      <c r="F158" t="s">
        <v>105</v>
      </c>
      <c r="G158" t="s">
        <v>106</v>
      </c>
      <c r="H158">
        <v>80</v>
      </c>
      <c r="I158">
        <v>20</v>
      </c>
    </row>
    <row r="161" spans="1:16" x14ac:dyDescent="0.2">
      <c r="A161">
        <v>70</v>
      </c>
      <c r="B161">
        <v>1</v>
      </c>
      <c r="D161">
        <v>1</v>
      </c>
      <c r="E161" t="s">
        <v>107</v>
      </c>
      <c r="F161" t="s">
        <v>108</v>
      </c>
      <c r="G161">
        <v>1</v>
      </c>
      <c r="H161">
        <v>0</v>
      </c>
      <c r="I161" t="s">
        <v>6</v>
      </c>
      <c r="J161">
        <v>1</v>
      </c>
      <c r="K161">
        <v>0</v>
      </c>
      <c r="L161" t="s">
        <v>6</v>
      </c>
      <c r="M161" t="s">
        <v>6</v>
      </c>
      <c r="N161">
        <v>0</v>
      </c>
      <c r="P161" t="s">
        <v>109</v>
      </c>
    </row>
    <row r="162" spans="1:16" x14ac:dyDescent="0.2">
      <c r="A162">
        <v>70</v>
      </c>
      <c r="B162">
        <v>1</v>
      </c>
      <c r="D162">
        <v>2</v>
      </c>
      <c r="E162" t="s">
        <v>110</v>
      </c>
      <c r="F162" t="s">
        <v>111</v>
      </c>
      <c r="G162">
        <v>0</v>
      </c>
      <c r="H162">
        <v>0</v>
      </c>
      <c r="I162" t="s">
        <v>6</v>
      </c>
      <c r="J162">
        <v>1</v>
      </c>
      <c r="K162">
        <v>0</v>
      </c>
      <c r="L162" t="s">
        <v>6</v>
      </c>
      <c r="M162" t="s">
        <v>6</v>
      </c>
      <c r="N162">
        <v>0</v>
      </c>
      <c r="P162" t="s">
        <v>112</v>
      </c>
    </row>
    <row r="163" spans="1:16" x14ac:dyDescent="0.2">
      <c r="A163">
        <v>70</v>
      </c>
      <c r="B163">
        <v>1</v>
      </c>
      <c r="D163">
        <v>3</v>
      </c>
      <c r="E163" t="s">
        <v>113</v>
      </c>
      <c r="F163" t="s">
        <v>114</v>
      </c>
      <c r="G163">
        <v>0</v>
      </c>
      <c r="H163">
        <v>0</v>
      </c>
      <c r="I163" t="s">
        <v>6</v>
      </c>
      <c r="J163">
        <v>1</v>
      </c>
      <c r="K163">
        <v>0</v>
      </c>
      <c r="L163" t="s">
        <v>6</v>
      </c>
      <c r="M163" t="s">
        <v>6</v>
      </c>
      <c r="N163">
        <v>0</v>
      </c>
      <c r="P163" t="s">
        <v>115</v>
      </c>
    </row>
    <row r="164" spans="1:16" x14ac:dyDescent="0.2">
      <c r="A164">
        <v>70</v>
      </c>
      <c r="B164">
        <v>1</v>
      </c>
      <c r="D164">
        <v>4</v>
      </c>
      <c r="E164" t="s">
        <v>116</v>
      </c>
      <c r="F164" t="s">
        <v>117</v>
      </c>
      <c r="G164">
        <v>1</v>
      </c>
      <c r="H164">
        <v>0</v>
      </c>
      <c r="I164" t="s">
        <v>6</v>
      </c>
      <c r="J164">
        <v>2</v>
      </c>
      <c r="K164">
        <v>0</v>
      </c>
      <c r="L164" t="s">
        <v>6</v>
      </c>
      <c r="M164" t="s">
        <v>6</v>
      </c>
      <c r="N164">
        <v>0</v>
      </c>
      <c r="P164" t="s">
        <v>6</v>
      </c>
    </row>
    <row r="165" spans="1:16" x14ac:dyDescent="0.2">
      <c r="A165">
        <v>70</v>
      </c>
      <c r="B165">
        <v>1</v>
      </c>
      <c r="D165">
        <v>5</v>
      </c>
      <c r="E165" t="s">
        <v>118</v>
      </c>
      <c r="F165" t="s">
        <v>119</v>
      </c>
      <c r="G165">
        <v>0</v>
      </c>
      <c r="H165">
        <v>0</v>
      </c>
      <c r="I165" t="s">
        <v>6</v>
      </c>
      <c r="J165">
        <v>2</v>
      </c>
      <c r="K165">
        <v>0</v>
      </c>
      <c r="L165" t="s">
        <v>6</v>
      </c>
      <c r="M165" t="s">
        <v>6</v>
      </c>
      <c r="N165">
        <v>0</v>
      </c>
      <c r="P165" t="s">
        <v>6</v>
      </c>
    </row>
    <row r="166" spans="1:16" x14ac:dyDescent="0.2">
      <c r="A166">
        <v>70</v>
      </c>
      <c r="B166">
        <v>1</v>
      </c>
      <c r="D166">
        <v>6</v>
      </c>
      <c r="E166" t="s">
        <v>120</v>
      </c>
      <c r="F166" t="s">
        <v>121</v>
      </c>
      <c r="G166">
        <v>0</v>
      </c>
      <c r="H166">
        <v>0</v>
      </c>
      <c r="I166" t="s">
        <v>6</v>
      </c>
      <c r="J166">
        <v>2</v>
      </c>
      <c r="K166">
        <v>0</v>
      </c>
      <c r="L166" t="s">
        <v>6</v>
      </c>
      <c r="M166" t="s">
        <v>6</v>
      </c>
      <c r="N166">
        <v>0</v>
      </c>
      <c r="P166" t="s">
        <v>6</v>
      </c>
    </row>
    <row r="167" spans="1:16" x14ac:dyDescent="0.2">
      <c r="A167">
        <v>70</v>
      </c>
      <c r="B167">
        <v>1</v>
      </c>
      <c r="D167">
        <v>7</v>
      </c>
      <c r="E167" t="s">
        <v>122</v>
      </c>
      <c r="F167" t="s">
        <v>123</v>
      </c>
      <c r="G167">
        <v>0</v>
      </c>
      <c r="H167">
        <v>0</v>
      </c>
      <c r="I167" t="s">
        <v>124</v>
      </c>
      <c r="J167">
        <v>0</v>
      </c>
      <c r="K167">
        <v>0</v>
      </c>
      <c r="L167" t="s">
        <v>6</v>
      </c>
      <c r="M167" t="s">
        <v>6</v>
      </c>
      <c r="N167">
        <v>0</v>
      </c>
      <c r="P167" t="s">
        <v>125</v>
      </c>
    </row>
    <row r="168" spans="1:16" x14ac:dyDescent="0.2">
      <c r="A168">
        <v>70</v>
      </c>
      <c r="B168">
        <v>1</v>
      </c>
      <c r="D168">
        <v>8</v>
      </c>
      <c r="E168" t="s">
        <v>126</v>
      </c>
      <c r="F168" t="s">
        <v>127</v>
      </c>
      <c r="G168">
        <v>0</v>
      </c>
      <c r="H168">
        <v>0</v>
      </c>
      <c r="I168" t="s">
        <v>128</v>
      </c>
      <c r="J168">
        <v>0</v>
      </c>
      <c r="K168">
        <v>0</v>
      </c>
      <c r="L168" t="s">
        <v>6</v>
      </c>
      <c r="M168" t="s">
        <v>6</v>
      </c>
      <c r="N168">
        <v>0</v>
      </c>
      <c r="P168" t="s">
        <v>126</v>
      </c>
    </row>
    <row r="169" spans="1:16" x14ac:dyDescent="0.2">
      <c r="A169">
        <v>70</v>
      </c>
      <c r="B169">
        <v>1</v>
      </c>
      <c r="D169">
        <v>9</v>
      </c>
      <c r="E169" t="s">
        <v>129</v>
      </c>
      <c r="F169" t="s">
        <v>130</v>
      </c>
      <c r="G169">
        <v>0</v>
      </c>
      <c r="H169">
        <v>0</v>
      </c>
      <c r="I169" t="s">
        <v>131</v>
      </c>
      <c r="J169">
        <v>0</v>
      </c>
      <c r="K169">
        <v>0</v>
      </c>
      <c r="L169" t="s">
        <v>6</v>
      </c>
      <c r="M169" t="s">
        <v>6</v>
      </c>
      <c r="N169">
        <v>0</v>
      </c>
      <c r="P169" t="s">
        <v>132</v>
      </c>
    </row>
    <row r="170" spans="1:16" x14ac:dyDescent="0.2">
      <c r="A170">
        <v>70</v>
      </c>
      <c r="B170">
        <v>1</v>
      </c>
      <c r="D170">
        <v>10</v>
      </c>
      <c r="E170" t="s">
        <v>133</v>
      </c>
      <c r="F170" t="s">
        <v>134</v>
      </c>
      <c r="G170">
        <v>0</v>
      </c>
      <c r="H170">
        <v>0</v>
      </c>
      <c r="I170" t="s">
        <v>135</v>
      </c>
      <c r="J170">
        <v>0</v>
      </c>
      <c r="K170">
        <v>0</v>
      </c>
      <c r="L170" t="s">
        <v>6</v>
      </c>
      <c r="M170" t="s">
        <v>6</v>
      </c>
      <c r="N170">
        <v>0</v>
      </c>
      <c r="P170" t="s">
        <v>136</v>
      </c>
    </row>
    <row r="171" spans="1:16" x14ac:dyDescent="0.2">
      <c r="A171">
        <v>70</v>
      </c>
      <c r="B171">
        <v>1</v>
      </c>
      <c r="D171">
        <v>11</v>
      </c>
      <c r="E171" t="s">
        <v>137</v>
      </c>
      <c r="F171" t="s">
        <v>138</v>
      </c>
      <c r="G171">
        <v>0</v>
      </c>
      <c r="H171">
        <v>0</v>
      </c>
      <c r="I171" t="s">
        <v>139</v>
      </c>
      <c r="J171">
        <v>0</v>
      </c>
      <c r="K171">
        <v>0</v>
      </c>
      <c r="L171" t="s">
        <v>6</v>
      </c>
      <c r="M171" t="s">
        <v>6</v>
      </c>
      <c r="N171">
        <v>0</v>
      </c>
      <c r="P171" t="s">
        <v>140</v>
      </c>
    </row>
    <row r="172" spans="1:16" x14ac:dyDescent="0.2">
      <c r="A172">
        <v>70</v>
      </c>
      <c r="B172">
        <v>1</v>
      </c>
      <c r="D172">
        <v>12</v>
      </c>
      <c r="E172" t="s">
        <v>141</v>
      </c>
      <c r="F172" t="s">
        <v>142</v>
      </c>
      <c r="G172">
        <v>0</v>
      </c>
      <c r="H172">
        <v>0</v>
      </c>
      <c r="I172" t="s">
        <v>6</v>
      </c>
      <c r="J172">
        <v>0</v>
      </c>
      <c r="K172">
        <v>0</v>
      </c>
      <c r="L172" t="s">
        <v>6</v>
      </c>
      <c r="M172" t="s">
        <v>6</v>
      </c>
      <c r="N172">
        <v>0</v>
      </c>
      <c r="P172" t="s">
        <v>143</v>
      </c>
    </row>
    <row r="173" spans="1:16" x14ac:dyDescent="0.2">
      <c r="A173">
        <v>70</v>
      </c>
      <c r="B173">
        <v>1</v>
      </c>
      <c r="D173">
        <v>1</v>
      </c>
      <c r="E173" t="s">
        <v>144</v>
      </c>
      <c r="F173" t="s">
        <v>145</v>
      </c>
      <c r="G173">
        <v>0.9</v>
      </c>
      <c r="H173">
        <v>1</v>
      </c>
      <c r="I173" t="s">
        <v>146</v>
      </c>
      <c r="J173">
        <v>0</v>
      </c>
      <c r="K173">
        <v>0</v>
      </c>
      <c r="L173" t="s">
        <v>6</v>
      </c>
      <c r="M173" t="s">
        <v>6</v>
      </c>
      <c r="N173">
        <v>0</v>
      </c>
      <c r="P173" t="s">
        <v>147</v>
      </c>
    </row>
    <row r="174" spans="1:16" x14ac:dyDescent="0.2">
      <c r="A174">
        <v>70</v>
      </c>
      <c r="B174">
        <v>1</v>
      </c>
      <c r="D174">
        <v>2</v>
      </c>
      <c r="E174" t="s">
        <v>148</v>
      </c>
      <c r="F174" t="s">
        <v>149</v>
      </c>
      <c r="G174">
        <v>0.85</v>
      </c>
      <c r="H174">
        <v>1</v>
      </c>
      <c r="I174" t="s">
        <v>150</v>
      </c>
      <c r="J174">
        <v>0</v>
      </c>
      <c r="K174">
        <v>0</v>
      </c>
      <c r="L174" t="s">
        <v>6</v>
      </c>
      <c r="M174" t="s">
        <v>6</v>
      </c>
      <c r="N174">
        <v>0</v>
      </c>
      <c r="P174" t="s">
        <v>151</v>
      </c>
    </row>
    <row r="175" spans="1:16" x14ac:dyDescent="0.2">
      <c r="A175">
        <v>70</v>
      </c>
      <c r="B175">
        <v>1</v>
      </c>
      <c r="D175">
        <v>3</v>
      </c>
      <c r="E175" t="s">
        <v>152</v>
      </c>
      <c r="F175" t="s">
        <v>153</v>
      </c>
      <c r="G175">
        <v>1.03</v>
      </c>
      <c r="H175">
        <v>0</v>
      </c>
      <c r="I175" t="s">
        <v>6</v>
      </c>
      <c r="J175">
        <v>0</v>
      </c>
      <c r="K175">
        <v>0</v>
      </c>
      <c r="L175" t="s">
        <v>6</v>
      </c>
      <c r="M175" t="s">
        <v>6</v>
      </c>
      <c r="N175">
        <v>0</v>
      </c>
      <c r="P175" t="s">
        <v>154</v>
      </c>
    </row>
    <row r="176" spans="1:16" x14ac:dyDescent="0.2">
      <c r="A176">
        <v>70</v>
      </c>
      <c r="B176">
        <v>1</v>
      </c>
      <c r="D176">
        <v>4</v>
      </c>
      <c r="E176" t="s">
        <v>155</v>
      </c>
      <c r="F176" t="s">
        <v>156</v>
      </c>
      <c r="G176">
        <v>1.0900000000000001</v>
      </c>
      <c r="H176">
        <v>0</v>
      </c>
      <c r="I176" t="s">
        <v>6</v>
      </c>
      <c r="J176">
        <v>0</v>
      </c>
      <c r="K176">
        <v>0</v>
      </c>
      <c r="L176" t="s">
        <v>6</v>
      </c>
      <c r="M176" t="s">
        <v>6</v>
      </c>
      <c r="N176">
        <v>0</v>
      </c>
      <c r="P176" t="s">
        <v>157</v>
      </c>
    </row>
    <row r="177" spans="1:40" x14ac:dyDescent="0.2">
      <c r="A177">
        <v>70</v>
      </c>
      <c r="B177">
        <v>1</v>
      </c>
      <c r="D177">
        <v>5</v>
      </c>
      <c r="E177" t="s">
        <v>158</v>
      </c>
      <c r="F177" t="s">
        <v>159</v>
      </c>
      <c r="G177">
        <v>7</v>
      </c>
      <c r="H177">
        <v>0</v>
      </c>
      <c r="I177" t="s">
        <v>6</v>
      </c>
      <c r="J177">
        <v>0</v>
      </c>
      <c r="K177">
        <v>0</v>
      </c>
      <c r="L177" t="s">
        <v>6</v>
      </c>
      <c r="M177" t="s">
        <v>6</v>
      </c>
      <c r="N177">
        <v>0</v>
      </c>
      <c r="P177" t="s">
        <v>6</v>
      </c>
    </row>
    <row r="178" spans="1:40" x14ac:dyDescent="0.2">
      <c r="A178">
        <v>70</v>
      </c>
      <c r="B178">
        <v>1</v>
      </c>
      <c r="D178">
        <v>6</v>
      </c>
      <c r="E178" t="s">
        <v>160</v>
      </c>
      <c r="F178" t="s">
        <v>6</v>
      </c>
      <c r="G178">
        <v>2</v>
      </c>
      <c r="H178">
        <v>0</v>
      </c>
      <c r="I178" t="s">
        <v>6</v>
      </c>
      <c r="J178">
        <v>0</v>
      </c>
      <c r="K178">
        <v>0</v>
      </c>
      <c r="L178" t="s">
        <v>6</v>
      </c>
      <c r="M178" t="s">
        <v>6</v>
      </c>
      <c r="N178">
        <v>0</v>
      </c>
      <c r="P178" t="s">
        <v>6</v>
      </c>
    </row>
    <row r="180" spans="1:40" x14ac:dyDescent="0.2">
      <c r="A180">
        <v>-1</v>
      </c>
    </row>
    <row r="182" spans="1:40" x14ac:dyDescent="0.2">
      <c r="A182" s="3">
        <v>75</v>
      </c>
      <c r="B182" s="3" t="s">
        <v>161</v>
      </c>
      <c r="C182" s="3">
        <v>2026</v>
      </c>
      <c r="D182" s="3">
        <v>2</v>
      </c>
      <c r="E182" s="3">
        <v>0</v>
      </c>
      <c r="F182" s="3">
        <v>0</v>
      </c>
      <c r="G182" s="3">
        <v>0</v>
      </c>
      <c r="H182" s="3">
        <v>1</v>
      </c>
      <c r="I182" s="3">
        <v>0</v>
      </c>
      <c r="J182" s="3">
        <v>4</v>
      </c>
      <c r="K182" s="3">
        <v>0</v>
      </c>
      <c r="L182" s="3">
        <v>0</v>
      </c>
      <c r="M182" s="3">
        <v>0</v>
      </c>
      <c r="N182" s="3">
        <v>92873527</v>
      </c>
      <c r="O182" s="3">
        <v>1</v>
      </c>
    </row>
    <row r="183" spans="1:40" x14ac:dyDescent="0.2">
      <c r="A183" s="5">
        <v>3</v>
      </c>
      <c r="B183" s="5" t="s">
        <v>162</v>
      </c>
      <c r="C183" s="5">
        <v>1</v>
      </c>
      <c r="D183" s="5">
        <v>9.2200000000000006</v>
      </c>
      <c r="E183" s="5">
        <v>15.72</v>
      </c>
      <c r="F183" s="5">
        <v>44.85</v>
      </c>
      <c r="G183" s="5">
        <v>44.85</v>
      </c>
      <c r="H183" s="5">
        <v>6.43</v>
      </c>
      <c r="I183" s="5">
        <v>1</v>
      </c>
      <c r="J183" s="5">
        <v>2</v>
      </c>
      <c r="K183" s="5">
        <v>44.85</v>
      </c>
      <c r="L183" s="5">
        <v>1</v>
      </c>
      <c r="M183" s="5">
        <v>1</v>
      </c>
      <c r="N183" s="5">
        <v>9.2200000000000006</v>
      </c>
      <c r="O183" s="5">
        <v>6.43</v>
      </c>
      <c r="P183" s="5">
        <v>1</v>
      </c>
      <c r="Q183" s="5">
        <v>44.85</v>
      </c>
      <c r="R183" s="5">
        <v>1</v>
      </c>
      <c r="S183" s="5" t="s">
        <v>6</v>
      </c>
      <c r="T183" s="5" t="s">
        <v>6</v>
      </c>
      <c r="U183" s="5" t="s">
        <v>6</v>
      </c>
      <c r="V183" s="5" t="s">
        <v>6</v>
      </c>
      <c r="W183" s="5" t="s">
        <v>6</v>
      </c>
      <c r="X183" s="5" t="s">
        <v>6</v>
      </c>
      <c r="Y183" s="5" t="s">
        <v>6</v>
      </c>
      <c r="Z183" s="5" t="s">
        <v>6</v>
      </c>
      <c r="AA183" s="5" t="s">
        <v>6</v>
      </c>
      <c r="AB183" s="5" t="s">
        <v>6</v>
      </c>
      <c r="AC183" s="5" t="s">
        <v>6</v>
      </c>
      <c r="AD183" s="5" t="s">
        <v>6</v>
      </c>
      <c r="AE183" s="5" t="s">
        <v>6</v>
      </c>
      <c r="AF183" s="5" t="s">
        <v>6</v>
      </c>
      <c r="AG183" s="5" t="s">
        <v>6</v>
      </c>
      <c r="AH183" s="5" t="s">
        <v>6</v>
      </c>
      <c r="AI183" s="5"/>
      <c r="AJ183" s="5"/>
      <c r="AK183" s="5"/>
      <c r="AL183" s="5"/>
      <c r="AM183" s="5"/>
      <c r="AN183" s="5">
        <v>92873528</v>
      </c>
    </row>
    <row r="187" spans="1:40" x14ac:dyDescent="0.2">
      <c r="A187">
        <v>65</v>
      </c>
      <c r="C187">
        <v>1</v>
      </c>
      <c r="D187">
        <v>0</v>
      </c>
      <c r="E18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182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92873527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ROUND((Source!F115)/1000,2)</f>
        <v>0</v>
      </c>
      <c r="F16" s="7">
        <f>ROUND((Source!F116)/1000,2)</f>
        <v>724.13</v>
      </c>
      <c r="G16" s="7">
        <f>ROUND((Source!F107)/1000,2)</f>
        <v>0</v>
      </c>
      <c r="H16" s="7">
        <f>ROUND((Source!F117)/1000+(Source!F118)/1000,2)</f>
        <v>1860.46</v>
      </c>
      <c r="I16" s="7">
        <f>E16+F16+G16+H16</f>
        <v>2584.59</v>
      </c>
      <c r="J16" s="7">
        <f>ROUND((Source!F113+Source!F112)/1000,2)</f>
        <v>1229.74</v>
      </c>
      <c r="K16" s="7">
        <v>1233.98</v>
      </c>
      <c r="L16" s="7">
        <v>0</v>
      </c>
      <c r="M16" s="7">
        <v>0</v>
      </c>
      <c r="N16" s="7">
        <f>I16+L16+M16</f>
        <v>2584.59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1231864</v>
      </c>
      <c r="AU16" s="7">
        <v>2120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1229744</v>
      </c>
      <c r="BB16" s="7">
        <v>0</v>
      </c>
      <c r="BC16" s="7">
        <v>724126</v>
      </c>
      <c r="BD16" s="7">
        <v>1860455</v>
      </c>
      <c r="BE16" s="7">
        <v>0</v>
      </c>
      <c r="BF16" s="7">
        <v>2195.192</v>
      </c>
      <c r="BG16" s="7">
        <v>0</v>
      </c>
      <c r="BH16" s="7">
        <v>0</v>
      </c>
      <c r="BI16" s="7">
        <v>910010</v>
      </c>
      <c r="BJ16" s="7">
        <v>442707</v>
      </c>
      <c r="BK16" s="7">
        <v>2584581</v>
      </c>
    </row>
    <row r="18" spans="1:16" x14ac:dyDescent="0.2">
      <c r="A18">
        <v>51</v>
      </c>
      <c r="E18">
        <v>0</v>
      </c>
      <c r="F18">
        <v>724.13</v>
      </c>
      <c r="G18">
        <v>0</v>
      </c>
      <c r="H18">
        <v>1860.46</v>
      </c>
      <c r="I18">
        <v>2584.59</v>
      </c>
      <c r="J18">
        <v>1229.74</v>
      </c>
      <c r="K18">
        <v>1233.98</v>
      </c>
      <c r="L18">
        <v>0</v>
      </c>
      <c r="M18">
        <v>0</v>
      </c>
      <c r="N18">
        <v>2584.59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1231864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2120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2120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2120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2120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1229744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724126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1860455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2195.192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910010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442707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2584581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161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92873527</v>
      </c>
      <c r="O51" s="3">
        <v>1</v>
      </c>
    </row>
    <row r="52" spans="1:40" x14ac:dyDescent="0.2">
      <c r="A52" s="5">
        <v>3</v>
      </c>
      <c r="B52" s="5" t="s">
        <v>162</v>
      </c>
      <c r="C52" s="5">
        <v>1</v>
      </c>
      <c r="D52" s="5">
        <v>9.2200000000000006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9.2200000000000006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92873528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92873527</v>
      </c>
      <c r="C1">
        <v>92873707</v>
      </c>
      <c r="D1">
        <v>49510881</v>
      </c>
      <c r="E1">
        <v>70</v>
      </c>
      <c r="F1">
        <v>1</v>
      </c>
      <c r="G1">
        <v>1</v>
      </c>
      <c r="H1">
        <v>1</v>
      </c>
      <c r="I1" t="s">
        <v>164</v>
      </c>
      <c r="J1" t="s">
        <v>6</v>
      </c>
      <c r="K1" t="s">
        <v>165</v>
      </c>
      <c r="L1">
        <v>1369</v>
      </c>
      <c r="N1">
        <v>1013</v>
      </c>
      <c r="O1" t="s">
        <v>166</v>
      </c>
      <c r="P1" t="s">
        <v>166</v>
      </c>
      <c r="Q1">
        <v>1</v>
      </c>
      <c r="W1">
        <v>0</v>
      </c>
      <c r="X1">
        <v>-512803540</v>
      </c>
      <c r="Y1">
        <f t="shared" ref="Y1:Y6" si="0">(AT1*ROUND(0.8,7))</f>
        <v>118.136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147.66999999999999</v>
      </c>
      <c r="AU1" t="s">
        <v>25</v>
      </c>
      <c r="AV1">
        <v>1</v>
      </c>
      <c r="AW1">
        <v>2</v>
      </c>
      <c r="AX1">
        <v>92873711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254853</v>
      </c>
      <c r="CV1">
        <f>ROUND(Y1*Source!I28,7)</f>
        <v>472.54399999999998</v>
      </c>
      <c r="CW1">
        <v>0</v>
      </c>
      <c r="CX1">
        <f>ROUND(Y1*Source!I28,7)</f>
        <v>472.54399999999998</v>
      </c>
      <c r="CY1">
        <f t="shared" ref="CY1:CY9" si="1">AD1</f>
        <v>431.46</v>
      </c>
      <c r="CZ1">
        <f t="shared" ref="CZ1:CZ9" si="2">AH1</f>
        <v>9.6199999999999992</v>
      </c>
      <c r="DA1">
        <f t="shared" ref="DA1:DA9" si="3">AL1</f>
        <v>44.85</v>
      </c>
      <c r="DB1">
        <f t="shared" ref="DB1:DB6" si="4">ROUND((ROUND(AT1*CZ1,2)*ROUND(0.8,7)),2)</f>
        <v>1136.47</v>
      </c>
      <c r="DC1">
        <f t="shared" ref="DC1:DC6" si="5">ROUND((ROUND(AT1*AG1,2)*ROUND(0.8,7)),2)</f>
        <v>0</v>
      </c>
      <c r="DD1" t="s">
        <v>6</v>
      </c>
      <c r="DE1" t="s">
        <v>6</v>
      </c>
      <c r="DF1">
        <f t="shared" ref="DF1:DF9" si="6">ROUND(ROUND(AE1,0)*CX1,0)</f>
        <v>0</v>
      </c>
      <c r="DG1">
        <f t="shared" ref="DG1:DG14" si="7">ROUND(ROUND(AF1,0)*CX1,0)</f>
        <v>0</v>
      </c>
      <c r="DH1">
        <f t="shared" ref="DH1:DH14" si="8">ROUND(ROUND(AG1,0)*CX1,0)</f>
        <v>0</v>
      </c>
      <c r="DI1">
        <f t="shared" ref="DI1:DI9" si="9">ROUND(ROUND(AH1*AL1,0)*CX1,0)</f>
        <v>203666</v>
      </c>
      <c r="DJ1">
        <f t="shared" ref="DJ1:DJ9" si="10">DI1</f>
        <v>203666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92873527</v>
      </c>
      <c r="C2">
        <v>92873707</v>
      </c>
      <c r="D2">
        <v>49510885</v>
      </c>
      <c r="E2">
        <v>70</v>
      </c>
      <c r="F2">
        <v>1</v>
      </c>
      <c r="G2">
        <v>1</v>
      </c>
      <c r="H2">
        <v>1</v>
      </c>
      <c r="I2" t="s">
        <v>167</v>
      </c>
      <c r="J2" t="s">
        <v>6</v>
      </c>
      <c r="K2" t="s">
        <v>168</v>
      </c>
      <c r="L2">
        <v>1369</v>
      </c>
      <c r="N2">
        <v>1013</v>
      </c>
      <c r="O2" t="s">
        <v>166</v>
      </c>
      <c r="P2" t="s">
        <v>166</v>
      </c>
      <c r="Q2">
        <v>1</v>
      </c>
      <c r="W2">
        <v>0</v>
      </c>
      <c r="X2">
        <v>286205319</v>
      </c>
      <c r="Y2">
        <f t="shared" si="0"/>
        <v>168.76800000000003</v>
      </c>
      <c r="AA2">
        <v>0</v>
      </c>
      <c r="AB2">
        <v>0</v>
      </c>
      <c r="AC2">
        <v>0</v>
      </c>
      <c r="AD2">
        <v>579.46</v>
      </c>
      <c r="AE2">
        <v>0</v>
      </c>
      <c r="AF2">
        <v>0</v>
      </c>
      <c r="AG2">
        <v>0</v>
      </c>
      <c r="AH2">
        <v>12.92</v>
      </c>
      <c r="AI2">
        <v>1</v>
      </c>
      <c r="AJ2">
        <v>1</v>
      </c>
      <c r="AK2">
        <v>1</v>
      </c>
      <c r="AL2">
        <v>44.85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210.96</v>
      </c>
      <c r="AU2" t="s">
        <v>25</v>
      </c>
      <c r="AV2">
        <v>1</v>
      </c>
      <c r="AW2">
        <v>2</v>
      </c>
      <c r="AX2">
        <v>92873712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488973</v>
      </c>
      <c r="CV2">
        <f>ROUND(Y2*Source!I28,7)</f>
        <v>675.072</v>
      </c>
      <c r="CW2">
        <v>0</v>
      </c>
      <c r="CX2">
        <f>ROUND(Y2*Source!I28,7)</f>
        <v>675.072</v>
      </c>
      <c r="CY2">
        <f t="shared" si="1"/>
        <v>579.46</v>
      </c>
      <c r="CZ2">
        <f t="shared" si="2"/>
        <v>12.92</v>
      </c>
      <c r="DA2">
        <f t="shared" si="3"/>
        <v>44.85</v>
      </c>
      <c r="DB2">
        <f t="shared" si="4"/>
        <v>2180.48</v>
      </c>
      <c r="DC2">
        <f t="shared" si="5"/>
        <v>0</v>
      </c>
      <c r="DD2" t="s">
        <v>6</v>
      </c>
      <c r="DE2" t="s">
        <v>6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390867</v>
      </c>
      <c r="DJ2">
        <f t="shared" si="10"/>
        <v>390867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92873527</v>
      </c>
      <c r="C3">
        <v>92873707</v>
      </c>
      <c r="D3">
        <v>49510893</v>
      </c>
      <c r="E3">
        <v>70</v>
      </c>
      <c r="F3">
        <v>1</v>
      </c>
      <c r="G3">
        <v>1</v>
      </c>
      <c r="H3">
        <v>1</v>
      </c>
      <c r="I3" t="s">
        <v>169</v>
      </c>
      <c r="J3" t="s">
        <v>6</v>
      </c>
      <c r="K3" t="s">
        <v>170</v>
      </c>
      <c r="L3">
        <v>1369</v>
      </c>
      <c r="N3">
        <v>1013</v>
      </c>
      <c r="O3" t="s">
        <v>166</v>
      </c>
      <c r="P3" t="s">
        <v>166</v>
      </c>
      <c r="Q3">
        <v>1</v>
      </c>
      <c r="W3">
        <v>0</v>
      </c>
      <c r="X3">
        <v>-2140504649</v>
      </c>
      <c r="Y3">
        <f t="shared" si="0"/>
        <v>50.632000000000005</v>
      </c>
      <c r="AA3">
        <v>0</v>
      </c>
      <c r="AB3">
        <v>0</v>
      </c>
      <c r="AC3">
        <v>0</v>
      </c>
      <c r="AD3">
        <v>631.94000000000005</v>
      </c>
      <c r="AE3">
        <v>0</v>
      </c>
      <c r="AF3">
        <v>0</v>
      </c>
      <c r="AG3">
        <v>0</v>
      </c>
      <c r="AH3">
        <v>14.09</v>
      </c>
      <c r="AI3">
        <v>1</v>
      </c>
      <c r="AJ3">
        <v>1</v>
      </c>
      <c r="AK3">
        <v>1</v>
      </c>
      <c r="AL3">
        <v>44.85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63.29</v>
      </c>
      <c r="AU3" t="s">
        <v>25</v>
      </c>
      <c r="AV3">
        <v>1</v>
      </c>
      <c r="AW3">
        <v>2</v>
      </c>
      <c r="AX3">
        <v>92873713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ROUND(AT3*Source!I28*AH3*AL3,0)</f>
        <v>159981</v>
      </c>
      <c r="CV3">
        <f>ROUND(Y3*Source!I28,7)</f>
        <v>202.52799999999999</v>
      </c>
      <c r="CW3">
        <v>0</v>
      </c>
      <c r="CX3">
        <f>ROUND(Y3*Source!I28,7)</f>
        <v>202.52799999999999</v>
      </c>
      <c r="CY3">
        <f t="shared" si="1"/>
        <v>631.94000000000005</v>
      </c>
      <c r="CZ3">
        <f t="shared" si="2"/>
        <v>14.09</v>
      </c>
      <c r="DA3">
        <f t="shared" si="3"/>
        <v>44.85</v>
      </c>
      <c r="DB3">
        <f t="shared" si="4"/>
        <v>713.41</v>
      </c>
      <c r="DC3">
        <f t="shared" si="5"/>
        <v>0</v>
      </c>
      <c r="DD3" t="s">
        <v>6</v>
      </c>
      <c r="DE3" t="s">
        <v>6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127998</v>
      </c>
      <c r="DJ3">
        <f t="shared" si="10"/>
        <v>127998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ROW(Source!A29)</f>
        <v>29</v>
      </c>
      <c r="B4">
        <v>92873527</v>
      </c>
      <c r="C4">
        <v>92873714</v>
      </c>
      <c r="D4">
        <v>49510881</v>
      </c>
      <c r="E4">
        <v>70</v>
      </c>
      <c r="F4">
        <v>1</v>
      </c>
      <c r="G4">
        <v>1</v>
      </c>
      <c r="H4">
        <v>1</v>
      </c>
      <c r="I4" t="s">
        <v>164</v>
      </c>
      <c r="J4" t="s">
        <v>6</v>
      </c>
      <c r="K4" t="s">
        <v>165</v>
      </c>
      <c r="L4">
        <v>1369</v>
      </c>
      <c r="N4">
        <v>1013</v>
      </c>
      <c r="O4" t="s">
        <v>166</v>
      </c>
      <c r="P4" t="s">
        <v>166</v>
      </c>
      <c r="Q4">
        <v>1</v>
      </c>
      <c r="W4">
        <v>0</v>
      </c>
      <c r="X4">
        <v>-512803540</v>
      </c>
      <c r="Y4">
        <f t="shared" si="0"/>
        <v>2.4160000000000004</v>
      </c>
      <c r="AA4">
        <v>0</v>
      </c>
      <c r="AB4">
        <v>0</v>
      </c>
      <c r="AC4">
        <v>0</v>
      </c>
      <c r="AD4">
        <v>431.46</v>
      </c>
      <c r="AE4">
        <v>0</v>
      </c>
      <c r="AF4">
        <v>0</v>
      </c>
      <c r="AG4">
        <v>0</v>
      </c>
      <c r="AH4">
        <v>9.6199999999999992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3.02</v>
      </c>
      <c r="AU4" t="s">
        <v>25</v>
      </c>
      <c r="AV4">
        <v>1</v>
      </c>
      <c r="AW4">
        <v>2</v>
      </c>
      <c r="AX4">
        <v>92873718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57332</v>
      </c>
      <c r="CV4">
        <f>ROUND(Y4*Source!I29,7)</f>
        <v>106.304</v>
      </c>
      <c r="CW4">
        <v>0</v>
      </c>
      <c r="CX4">
        <f>ROUND(Y4*Source!I29,7)</f>
        <v>106.304</v>
      </c>
      <c r="CY4">
        <f t="shared" si="1"/>
        <v>431.46</v>
      </c>
      <c r="CZ4">
        <f t="shared" si="2"/>
        <v>9.6199999999999992</v>
      </c>
      <c r="DA4">
        <f t="shared" si="3"/>
        <v>44.85</v>
      </c>
      <c r="DB4">
        <f t="shared" si="4"/>
        <v>23.24</v>
      </c>
      <c r="DC4">
        <f t="shared" si="5"/>
        <v>0</v>
      </c>
      <c r="DD4" t="s">
        <v>6</v>
      </c>
      <c r="DE4" t="s">
        <v>6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45817</v>
      </c>
      <c r="DJ4">
        <f t="shared" si="10"/>
        <v>45817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ROW(Source!A29)</f>
        <v>29</v>
      </c>
      <c r="B5">
        <v>92873527</v>
      </c>
      <c r="C5">
        <v>92873714</v>
      </c>
      <c r="D5">
        <v>49510885</v>
      </c>
      <c r="E5">
        <v>70</v>
      </c>
      <c r="F5">
        <v>1</v>
      </c>
      <c r="G5">
        <v>1</v>
      </c>
      <c r="H5">
        <v>1</v>
      </c>
      <c r="I5" t="s">
        <v>167</v>
      </c>
      <c r="J5" t="s">
        <v>6</v>
      </c>
      <c r="K5" t="s">
        <v>168</v>
      </c>
      <c r="L5">
        <v>1369</v>
      </c>
      <c r="N5">
        <v>1013</v>
      </c>
      <c r="O5" t="s">
        <v>166</v>
      </c>
      <c r="P5" t="s">
        <v>166</v>
      </c>
      <c r="Q5">
        <v>1</v>
      </c>
      <c r="W5">
        <v>0</v>
      </c>
      <c r="X5">
        <v>286205319</v>
      </c>
      <c r="Y5">
        <f t="shared" si="0"/>
        <v>3.4560000000000004</v>
      </c>
      <c r="AA5">
        <v>0</v>
      </c>
      <c r="AB5">
        <v>0</v>
      </c>
      <c r="AC5">
        <v>0</v>
      </c>
      <c r="AD5">
        <v>579.46</v>
      </c>
      <c r="AE5">
        <v>0</v>
      </c>
      <c r="AF5">
        <v>0</v>
      </c>
      <c r="AG5">
        <v>0</v>
      </c>
      <c r="AH5">
        <v>12.92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4.32</v>
      </c>
      <c r="AU5" t="s">
        <v>25</v>
      </c>
      <c r="AV5">
        <v>1</v>
      </c>
      <c r="AW5">
        <v>2</v>
      </c>
      <c r="AX5">
        <v>92873719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ROUND(AT5*Source!I29*AH5*AL5,0)</f>
        <v>110144</v>
      </c>
      <c r="CV5">
        <f>ROUND(Y5*Source!I29,7)</f>
        <v>152.06399999999999</v>
      </c>
      <c r="CW5">
        <v>0</v>
      </c>
      <c r="CX5">
        <f>ROUND(Y5*Source!I29,7)</f>
        <v>152.06399999999999</v>
      </c>
      <c r="CY5">
        <f t="shared" si="1"/>
        <v>579.46</v>
      </c>
      <c r="CZ5">
        <f t="shared" si="2"/>
        <v>12.92</v>
      </c>
      <c r="DA5">
        <f t="shared" si="3"/>
        <v>44.85</v>
      </c>
      <c r="DB5">
        <f t="shared" si="4"/>
        <v>44.65</v>
      </c>
      <c r="DC5">
        <f t="shared" si="5"/>
        <v>0</v>
      </c>
      <c r="DD5" t="s">
        <v>6</v>
      </c>
      <c r="DE5" t="s">
        <v>6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88045</v>
      </c>
      <c r="DJ5">
        <f t="shared" si="10"/>
        <v>88045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ROW(Source!A29)</f>
        <v>29</v>
      </c>
      <c r="B6">
        <v>92873527</v>
      </c>
      <c r="C6">
        <v>92873714</v>
      </c>
      <c r="D6">
        <v>49510893</v>
      </c>
      <c r="E6">
        <v>70</v>
      </c>
      <c r="F6">
        <v>1</v>
      </c>
      <c r="G6">
        <v>1</v>
      </c>
      <c r="H6">
        <v>1</v>
      </c>
      <c r="I6" t="s">
        <v>169</v>
      </c>
      <c r="J6" t="s">
        <v>6</v>
      </c>
      <c r="K6" t="s">
        <v>170</v>
      </c>
      <c r="L6">
        <v>1369</v>
      </c>
      <c r="N6">
        <v>1013</v>
      </c>
      <c r="O6" t="s">
        <v>166</v>
      </c>
      <c r="P6" t="s">
        <v>166</v>
      </c>
      <c r="Q6">
        <v>1</v>
      </c>
      <c r="W6">
        <v>0</v>
      </c>
      <c r="X6">
        <v>-2140504649</v>
      </c>
      <c r="Y6">
        <f t="shared" si="0"/>
        <v>1.04</v>
      </c>
      <c r="AA6">
        <v>0</v>
      </c>
      <c r="AB6">
        <v>0</v>
      </c>
      <c r="AC6">
        <v>0</v>
      </c>
      <c r="AD6">
        <v>631.94000000000005</v>
      </c>
      <c r="AE6">
        <v>0</v>
      </c>
      <c r="AF6">
        <v>0</v>
      </c>
      <c r="AG6">
        <v>0</v>
      </c>
      <c r="AH6">
        <v>14.09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1.3</v>
      </c>
      <c r="AU6" t="s">
        <v>25</v>
      </c>
      <c r="AV6">
        <v>1</v>
      </c>
      <c r="AW6">
        <v>2</v>
      </c>
      <c r="AX6">
        <v>92873720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ROUND(AT6*Source!I29*AH6*AL6,0)</f>
        <v>36147</v>
      </c>
      <c r="CV6">
        <f>ROUND(Y6*Source!I29,7)</f>
        <v>45.76</v>
      </c>
      <c r="CW6">
        <v>0</v>
      </c>
      <c r="CX6">
        <f>ROUND(Y6*Source!I29,7)</f>
        <v>45.76</v>
      </c>
      <c r="CY6">
        <f t="shared" si="1"/>
        <v>631.94000000000005</v>
      </c>
      <c r="CZ6">
        <f t="shared" si="2"/>
        <v>14.09</v>
      </c>
      <c r="DA6">
        <f t="shared" si="3"/>
        <v>44.85</v>
      </c>
      <c r="DB6">
        <f t="shared" si="4"/>
        <v>14.66</v>
      </c>
      <c r="DC6">
        <f t="shared" si="5"/>
        <v>0</v>
      </c>
      <c r="DD6" t="s">
        <v>6</v>
      </c>
      <c r="DE6" t="s">
        <v>6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28920</v>
      </c>
      <c r="DJ6">
        <f t="shared" si="10"/>
        <v>28920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ROW(Source!A65)</f>
        <v>65</v>
      </c>
      <c r="B7">
        <v>92873527</v>
      </c>
      <c r="C7">
        <v>92873721</v>
      </c>
      <c r="D7">
        <v>49510757</v>
      </c>
      <c r="E7">
        <v>70</v>
      </c>
      <c r="F7">
        <v>1</v>
      </c>
      <c r="G7">
        <v>1</v>
      </c>
      <c r="H7">
        <v>1</v>
      </c>
      <c r="I7" t="s">
        <v>171</v>
      </c>
      <c r="J7" t="s">
        <v>6</v>
      </c>
      <c r="K7" t="s">
        <v>172</v>
      </c>
      <c r="L7">
        <v>1191</v>
      </c>
      <c r="N7">
        <v>1013</v>
      </c>
      <c r="O7" t="s">
        <v>173</v>
      </c>
      <c r="P7" t="s">
        <v>173</v>
      </c>
      <c r="Q7">
        <v>1</v>
      </c>
      <c r="W7">
        <v>0</v>
      </c>
      <c r="X7">
        <v>-1111239348</v>
      </c>
      <c r="Y7">
        <f t="shared" ref="Y7:Y14" si="11">AT7</f>
        <v>13.893000000000001</v>
      </c>
      <c r="AA7">
        <v>0</v>
      </c>
      <c r="AB7">
        <v>0</v>
      </c>
      <c r="AC7">
        <v>0</v>
      </c>
      <c r="AD7">
        <v>431.46</v>
      </c>
      <c r="AE7">
        <v>0</v>
      </c>
      <c r="AF7">
        <v>0</v>
      </c>
      <c r="AG7">
        <v>0</v>
      </c>
      <c r="AH7">
        <v>9.6199999999999992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13.893000000000001</v>
      </c>
      <c r="AU7" t="s">
        <v>6</v>
      </c>
      <c r="AV7">
        <v>1</v>
      </c>
      <c r="AW7">
        <v>2</v>
      </c>
      <c r="AX7">
        <v>92873726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ROUND(AT7*Source!I65*AH7*AL7,0)</f>
        <v>23977</v>
      </c>
      <c r="CV7">
        <f>ROUND(Y7*Source!I65,7)</f>
        <v>55.572000000000003</v>
      </c>
      <c r="CW7">
        <v>0</v>
      </c>
      <c r="CX7">
        <f>ROUND(Y7*Source!I65,7)</f>
        <v>55.572000000000003</v>
      </c>
      <c r="CY7">
        <f t="shared" si="1"/>
        <v>431.46</v>
      </c>
      <c r="CZ7">
        <f t="shared" si="2"/>
        <v>9.6199999999999992</v>
      </c>
      <c r="DA7">
        <f t="shared" si="3"/>
        <v>44.85</v>
      </c>
      <c r="DB7">
        <f t="shared" ref="DB7:DB14" si="12">ROUND(ROUND(AT7*CZ7,2),2)</f>
        <v>133.65</v>
      </c>
      <c r="DC7">
        <f t="shared" ref="DC7:DC14" si="13">ROUND(ROUND(AT7*AG7,2),2)</f>
        <v>0</v>
      </c>
      <c r="DD7" t="s">
        <v>6</v>
      </c>
      <c r="DE7" t="s">
        <v>6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23952</v>
      </c>
      <c r="DJ7">
        <f t="shared" si="10"/>
        <v>23952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ROW(Source!A65)</f>
        <v>65</v>
      </c>
      <c r="B8">
        <v>92873527</v>
      </c>
      <c r="C8">
        <v>92873721</v>
      </c>
      <c r="D8">
        <v>49510891</v>
      </c>
      <c r="E8">
        <v>70</v>
      </c>
      <c r="F8">
        <v>1</v>
      </c>
      <c r="G8">
        <v>1</v>
      </c>
      <c r="H8">
        <v>1</v>
      </c>
      <c r="I8" t="s">
        <v>174</v>
      </c>
      <c r="J8" t="s">
        <v>6</v>
      </c>
      <c r="K8" t="s">
        <v>175</v>
      </c>
      <c r="L8">
        <v>1369</v>
      </c>
      <c r="N8">
        <v>1013</v>
      </c>
      <c r="O8" t="s">
        <v>166</v>
      </c>
      <c r="P8" t="s">
        <v>166</v>
      </c>
      <c r="Q8">
        <v>1</v>
      </c>
      <c r="W8">
        <v>0</v>
      </c>
      <c r="X8">
        <v>-66267284</v>
      </c>
      <c r="Y8">
        <f t="shared" si="11"/>
        <v>13.893000000000001</v>
      </c>
      <c r="AA8">
        <v>0</v>
      </c>
      <c r="AB8">
        <v>0</v>
      </c>
      <c r="AC8">
        <v>0</v>
      </c>
      <c r="AD8">
        <v>694.73</v>
      </c>
      <c r="AE8">
        <v>0</v>
      </c>
      <c r="AF8">
        <v>0</v>
      </c>
      <c r="AG8">
        <v>0</v>
      </c>
      <c r="AH8">
        <v>15.49</v>
      </c>
      <c r="AI8">
        <v>1</v>
      </c>
      <c r="AJ8">
        <v>1</v>
      </c>
      <c r="AK8">
        <v>1</v>
      </c>
      <c r="AL8">
        <v>44.85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13.893000000000001</v>
      </c>
      <c r="AU8" t="s">
        <v>6</v>
      </c>
      <c r="AV8">
        <v>1</v>
      </c>
      <c r="AW8">
        <v>2</v>
      </c>
      <c r="AX8">
        <v>92873727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ROUND(AT8*Source!I65*AH8*AL8,0)</f>
        <v>38607</v>
      </c>
      <c r="CV8">
        <f>ROUND(Y8*Source!I65,7)</f>
        <v>55.572000000000003</v>
      </c>
      <c r="CW8">
        <v>0</v>
      </c>
      <c r="CX8">
        <f>ROUND(Y8*Source!I65,7)</f>
        <v>55.572000000000003</v>
      </c>
      <c r="CY8">
        <f t="shared" si="1"/>
        <v>694.73</v>
      </c>
      <c r="CZ8">
        <f t="shared" si="2"/>
        <v>15.49</v>
      </c>
      <c r="DA8">
        <f t="shared" si="3"/>
        <v>44.85</v>
      </c>
      <c r="DB8">
        <f t="shared" si="12"/>
        <v>215.2</v>
      </c>
      <c r="DC8">
        <f t="shared" si="13"/>
        <v>0</v>
      </c>
      <c r="DD8" t="s">
        <v>6</v>
      </c>
      <c r="DE8" t="s">
        <v>6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38623</v>
      </c>
      <c r="DJ8">
        <f t="shared" si="10"/>
        <v>38623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ROW(Source!A65)</f>
        <v>65</v>
      </c>
      <c r="B9">
        <v>92873527</v>
      </c>
      <c r="C9">
        <v>92873721</v>
      </c>
      <c r="D9">
        <v>49510897</v>
      </c>
      <c r="E9">
        <v>70</v>
      </c>
      <c r="F9">
        <v>1</v>
      </c>
      <c r="G9">
        <v>1</v>
      </c>
      <c r="H9">
        <v>1</v>
      </c>
      <c r="I9" t="s">
        <v>176</v>
      </c>
      <c r="J9" t="s">
        <v>6</v>
      </c>
      <c r="K9" t="s">
        <v>177</v>
      </c>
      <c r="L9">
        <v>1369</v>
      </c>
      <c r="N9">
        <v>1013</v>
      </c>
      <c r="O9" t="s">
        <v>166</v>
      </c>
      <c r="P9" t="s">
        <v>166</v>
      </c>
      <c r="Q9">
        <v>1</v>
      </c>
      <c r="W9">
        <v>0</v>
      </c>
      <c r="X9">
        <v>1117864519</v>
      </c>
      <c r="Y9">
        <f t="shared" si="11"/>
        <v>18.524000000000001</v>
      </c>
      <c r="AA9">
        <v>0</v>
      </c>
      <c r="AB9">
        <v>0</v>
      </c>
      <c r="AC9">
        <v>0</v>
      </c>
      <c r="AD9">
        <v>759.31</v>
      </c>
      <c r="AE9">
        <v>0</v>
      </c>
      <c r="AF9">
        <v>0</v>
      </c>
      <c r="AG9">
        <v>0</v>
      </c>
      <c r="AH9">
        <v>16.93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18.524000000000001</v>
      </c>
      <c r="AU9" t="s">
        <v>6</v>
      </c>
      <c r="AV9">
        <v>1</v>
      </c>
      <c r="AW9">
        <v>2</v>
      </c>
      <c r="AX9">
        <v>92873728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ROUND(AT9*Source!I65*AH9*AL9,0)</f>
        <v>56262</v>
      </c>
      <c r="CV9">
        <f>ROUND(Y9*Source!I65,7)</f>
        <v>74.096000000000004</v>
      </c>
      <c r="CW9">
        <v>0</v>
      </c>
      <c r="CX9">
        <f>ROUND(Y9*Source!I65,7)</f>
        <v>74.096000000000004</v>
      </c>
      <c r="CY9">
        <f t="shared" si="1"/>
        <v>759.31</v>
      </c>
      <c r="CZ9">
        <f t="shared" si="2"/>
        <v>16.93</v>
      </c>
      <c r="DA9">
        <f t="shared" si="3"/>
        <v>44.85</v>
      </c>
      <c r="DB9">
        <f t="shared" si="12"/>
        <v>313.61</v>
      </c>
      <c r="DC9">
        <f t="shared" si="13"/>
        <v>0</v>
      </c>
      <c r="DD9" t="s">
        <v>6</v>
      </c>
      <c r="DE9" t="s">
        <v>6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56239</v>
      </c>
      <c r="DJ9">
        <f t="shared" si="10"/>
        <v>56239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ROW(Source!A65)</f>
        <v>65</v>
      </c>
      <c r="B10">
        <v>92873527</v>
      </c>
      <c r="C10">
        <v>92873721</v>
      </c>
      <c r="D10">
        <v>49515639</v>
      </c>
      <c r="E10">
        <v>70</v>
      </c>
      <c r="F10">
        <v>1</v>
      </c>
      <c r="G10">
        <v>1</v>
      </c>
      <c r="H10">
        <v>3</v>
      </c>
      <c r="I10" t="s">
        <v>178</v>
      </c>
      <c r="J10" t="s">
        <v>6</v>
      </c>
      <c r="K10" t="s">
        <v>179</v>
      </c>
      <c r="L10">
        <v>1374</v>
      </c>
      <c r="N10">
        <v>1013</v>
      </c>
      <c r="O10" t="s">
        <v>180</v>
      </c>
      <c r="P10" t="s">
        <v>180</v>
      </c>
      <c r="Q10">
        <v>1</v>
      </c>
      <c r="W10">
        <v>0</v>
      </c>
      <c r="X10">
        <v>1557416088</v>
      </c>
      <c r="Y10">
        <f t="shared" si="11"/>
        <v>19.87</v>
      </c>
      <c r="AA10">
        <v>9.2200000000000006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9.2200000000000006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19.87</v>
      </c>
      <c r="AU10" t="s">
        <v>6</v>
      </c>
      <c r="AV10">
        <v>0</v>
      </c>
      <c r="AW10">
        <v>2</v>
      </c>
      <c r="AX10">
        <v>92873729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ROUND(Y10*Source!I65,7)</f>
        <v>79.48</v>
      </c>
      <c r="CY10">
        <f>AA10</f>
        <v>9.2200000000000006</v>
      </c>
      <c r="CZ10">
        <f>AE10</f>
        <v>1</v>
      </c>
      <c r="DA10">
        <f>AI10</f>
        <v>9.2200000000000006</v>
      </c>
      <c r="DB10">
        <f t="shared" si="12"/>
        <v>19.87</v>
      </c>
      <c r="DC10">
        <f t="shared" si="13"/>
        <v>0</v>
      </c>
      <c r="DD10" t="s">
        <v>6</v>
      </c>
      <c r="DE10" t="s">
        <v>6</v>
      </c>
      <c r="DF10">
        <f>ROUND(ROUND(AE10*AI10,0)*CX10,0)</f>
        <v>715</v>
      </c>
      <c r="DG10">
        <f t="shared" si="7"/>
        <v>0</v>
      </c>
      <c r="DH10">
        <f t="shared" si="8"/>
        <v>0</v>
      </c>
      <c r="DI10">
        <f>ROUND(ROUND(AH10,0)*CX10,0)</f>
        <v>0</v>
      </c>
      <c r="DJ10">
        <f>DF10</f>
        <v>715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ROW(Source!A66)</f>
        <v>66</v>
      </c>
      <c r="B11">
        <v>92873527</v>
      </c>
      <c r="C11">
        <v>92873730</v>
      </c>
      <c r="D11">
        <v>49510757</v>
      </c>
      <c r="E11">
        <v>70</v>
      </c>
      <c r="F11">
        <v>1</v>
      </c>
      <c r="G11">
        <v>1</v>
      </c>
      <c r="H11">
        <v>1</v>
      </c>
      <c r="I11" t="s">
        <v>171</v>
      </c>
      <c r="J11" t="s">
        <v>6</v>
      </c>
      <c r="K11" t="s">
        <v>172</v>
      </c>
      <c r="L11">
        <v>1191</v>
      </c>
      <c r="N11">
        <v>1013</v>
      </c>
      <c r="O11" t="s">
        <v>173</v>
      </c>
      <c r="P11" t="s">
        <v>173</v>
      </c>
      <c r="Q11">
        <v>1</v>
      </c>
      <c r="W11">
        <v>0</v>
      </c>
      <c r="X11">
        <v>-1111239348</v>
      </c>
      <c r="Y11">
        <f t="shared" si="11"/>
        <v>1.4976</v>
      </c>
      <c r="AA11">
        <v>0</v>
      </c>
      <c r="AB11">
        <v>0</v>
      </c>
      <c r="AC11">
        <v>0</v>
      </c>
      <c r="AD11">
        <v>431.46</v>
      </c>
      <c r="AE11">
        <v>0</v>
      </c>
      <c r="AF11">
        <v>0</v>
      </c>
      <c r="AG11">
        <v>0</v>
      </c>
      <c r="AH11">
        <v>9.6199999999999992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1.4976</v>
      </c>
      <c r="AU11" t="s">
        <v>6</v>
      </c>
      <c r="AV11">
        <v>1</v>
      </c>
      <c r="AW11">
        <v>2</v>
      </c>
      <c r="AX11">
        <v>92873735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ROUND(AT11*Source!I66*AH11*AL11,0)</f>
        <v>49107</v>
      </c>
      <c r="CV11">
        <f>ROUND(Y11*Source!I66,7)</f>
        <v>113.8176</v>
      </c>
      <c r="CW11">
        <v>0</v>
      </c>
      <c r="CX11">
        <f>ROUND(Y11*Source!I66,7)</f>
        <v>113.8176</v>
      </c>
      <c r="CY11">
        <f>AD11</f>
        <v>431.46</v>
      </c>
      <c r="CZ11">
        <f>AH11</f>
        <v>9.6199999999999992</v>
      </c>
      <c r="DA11">
        <f>AL11</f>
        <v>44.85</v>
      </c>
      <c r="DB11">
        <f t="shared" si="12"/>
        <v>14.41</v>
      </c>
      <c r="DC11">
        <f t="shared" si="13"/>
        <v>0</v>
      </c>
      <c r="DD11" t="s">
        <v>6</v>
      </c>
      <c r="DE11" t="s">
        <v>6</v>
      </c>
      <c r="DF11">
        <f>ROUND(ROUND(AE11,0)*CX11,0)</f>
        <v>0</v>
      </c>
      <c r="DG11">
        <f t="shared" si="7"/>
        <v>0</v>
      </c>
      <c r="DH11">
        <f t="shared" si="8"/>
        <v>0</v>
      </c>
      <c r="DI11">
        <f>ROUND(ROUND(AH11*AL11,0)*CX11,0)</f>
        <v>49055</v>
      </c>
      <c r="DJ11">
        <f>DI11</f>
        <v>49055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ROW(Source!A66)</f>
        <v>66</v>
      </c>
      <c r="B12">
        <v>92873527</v>
      </c>
      <c r="C12">
        <v>92873730</v>
      </c>
      <c r="D12">
        <v>49510891</v>
      </c>
      <c r="E12">
        <v>70</v>
      </c>
      <c r="F12">
        <v>1</v>
      </c>
      <c r="G12">
        <v>1</v>
      </c>
      <c r="H12">
        <v>1</v>
      </c>
      <c r="I12" t="s">
        <v>174</v>
      </c>
      <c r="J12" t="s">
        <v>6</v>
      </c>
      <c r="K12" t="s">
        <v>175</v>
      </c>
      <c r="L12">
        <v>1369</v>
      </c>
      <c r="N12">
        <v>1013</v>
      </c>
      <c r="O12" t="s">
        <v>166</v>
      </c>
      <c r="P12" t="s">
        <v>166</v>
      </c>
      <c r="Q12">
        <v>1</v>
      </c>
      <c r="W12">
        <v>0</v>
      </c>
      <c r="X12">
        <v>-66267284</v>
      </c>
      <c r="Y12">
        <f t="shared" si="11"/>
        <v>1.5911999999999999</v>
      </c>
      <c r="AA12">
        <v>0</v>
      </c>
      <c r="AB12">
        <v>0</v>
      </c>
      <c r="AC12">
        <v>0</v>
      </c>
      <c r="AD12">
        <v>694.73</v>
      </c>
      <c r="AE12">
        <v>0</v>
      </c>
      <c r="AF12">
        <v>0</v>
      </c>
      <c r="AG12">
        <v>0</v>
      </c>
      <c r="AH12">
        <v>15.49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1.5911999999999999</v>
      </c>
      <c r="AU12" t="s">
        <v>6</v>
      </c>
      <c r="AV12">
        <v>1</v>
      </c>
      <c r="AW12">
        <v>2</v>
      </c>
      <c r="AX12">
        <v>92873736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ROUND(AT12*Source!I66*AH12*AL12,0)</f>
        <v>84014</v>
      </c>
      <c r="CV12">
        <f>ROUND(Y12*Source!I66,7)</f>
        <v>120.9312</v>
      </c>
      <c r="CW12">
        <v>0</v>
      </c>
      <c r="CX12">
        <f>ROUND(Y12*Source!I66,7)</f>
        <v>120.9312</v>
      </c>
      <c r="CY12">
        <f>AD12</f>
        <v>694.73</v>
      </c>
      <c r="CZ12">
        <f>AH12</f>
        <v>15.49</v>
      </c>
      <c r="DA12">
        <f>AL12</f>
        <v>44.85</v>
      </c>
      <c r="DB12">
        <f t="shared" si="12"/>
        <v>24.65</v>
      </c>
      <c r="DC12">
        <f t="shared" si="13"/>
        <v>0</v>
      </c>
      <c r="DD12" t="s">
        <v>6</v>
      </c>
      <c r="DE12" t="s">
        <v>6</v>
      </c>
      <c r="DF12">
        <f>ROUND(ROUND(AE12,0)*CX12,0)</f>
        <v>0</v>
      </c>
      <c r="DG12">
        <f t="shared" si="7"/>
        <v>0</v>
      </c>
      <c r="DH12">
        <f t="shared" si="8"/>
        <v>0</v>
      </c>
      <c r="DI12">
        <f>ROUND(ROUND(AH12*AL12,0)*CX12,0)</f>
        <v>84047</v>
      </c>
      <c r="DJ12">
        <f>DI12</f>
        <v>84047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ROW(Source!A66)</f>
        <v>66</v>
      </c>
      <c r="B13">
        <v>92873527</v>
      </c>
      <c r="C13">
        <v>92873730</v>
      </c>
      <c r="D13">
        <v>49510897</v>
      </c>
      <c r="E13">
        <v>70</v>
      </c>
      <c r="F13">
        <v>1</v>
      </c>
      <c r="G13">
        <v>1</v>
      </c>
      <c r="H13">
        <v>1</v>
      </c>
      <c r="I13" t="s">
        <v>176</v>
      </c>
      <c r="J13" t="s">
        <v>6</v>
      </c>
      <c r="K13" t="s">
        <v>177</v>
      </c>
      <c r="L13">
        <v>1369</v>
      </c>
      <c r="N13">
        <v>1013</v>
      </c>
      <c r="O13" t="s">
        <v>166</v>
      </c>
      <c r="P13" t="s">
        <v>166</v>
      </c>
      <c r="Q13">
        <v>1</v>
      </c>
      <c r="W13">
        <v>0</v>
      </c>
      <c r="X13">
        <v>1117864519</v>
      </c>
      <c r="Y13">
        <f t="shared" si="11"/>
        <v>1.5911999999999999</v>
      </c>
      <c r="AA13">
        <v>0</v>
      </c>
      <c r="AB13">
        <v>0</v>
      </c>
      <c r="AC13">
        <v>0</v>
      </c>
      <c r="AD13">
        <v>759.31</v>
      </c>
      <c r="AE13">
        <v>0</v>
      </c>
      <c r="AF13">
        <v>0</v>
      </c>
      <c r="AG13">
        <v>0</v>
      </c>
      <c r="AH13">
        <v>16.93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1.5911999999999999</v>
      </c>
      <c r="AU13" t="s">
        <v>6</v>
      </c>
      <c r="AV13">
        <v>1</v>
      </c>
      <c r="AW13">
        <v>2</v>
      </c>
      <c r="AX13">
        <v>92873737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ROUND(AT13*Source!I66*AH13*AL13,0)</f>
        <v>91824</v>
      </c>
      <c r="CV13">
        <f>ROUND(Y13*Source!I66,7)</f>
        <v>120.9312</v>
      </c>
      <c r="CW13">
        <v>0</v>
      </c>
      <c r="CX13">
        <f>ROUND(Y13*Source!I66,7)</f>
        <v>120.9312</v>
      </c>
      <c r="CY13">
        <f>AD13</f>
        <v>759.31</v>
      </c>
      <c r="CZ13">
        <f>AH13</f>
        <v>16.93</v>
      </c>
      <c r="DA13">
        <f>AL13</f>
        <v>44.85</v>
      </c>
      <c r="DB13">
        <f t="shared" si="12"/>
        <v>26.94</v>
      </c>
      <c r="DC13">
        <f t="shared" si="13"/>
        <v>0</v>
      </c>
      <c r="DD13" t="s">
        <v>6</v>
      </c>
      <c r="DE13" t="s">
        <v>6</v>
      </c>
      <c r="DF13">
        <f>ROUND(ROUND(AE13,0)*CX13,0)</f>
        <v>0</v>
      </c>
      <c r="DG13">
        <f t="shared" si="7"/>
        <v>0</v>
      </c>
      <c r="DH13">
        <f t="shared" si="8"/>
        <v>0</v>
      </c>
      <c r="DI13">
        <f>ROUND(ROUND(AH13*AL13,0)*CX13,0)</f>
        <v>91787</v>
      </c>
      <c r="DJ13">
        <f>DI13</f>
        <v>91787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ROW(Source!A66)</f>
        <v>66</v>
      </c>
      <c r="B14">
        <v>92873527</v>
      </c>
      <c r="C14">
        <v>92873730</v>
      </c>
      <c r="D14">
        <v>49515639</v>
      </c>
      <c r="E14">
        <v>70</v>
      </c>
      <c r="F14">
        <v>1</v>
      </c>
      <c r="G14">
        <v>1</v>
      </c>
      <c r="H14">
        <v>3</v>
      </c>
      <c r="I14" t="s">
        <v>178</v>
      </c>
      <c r="J14" t="s">
        <v>6</v>
      </c>
      <c r="K14" t="s">
        <v>179</v>
      </c>
      <c r="L14">
        <v>1374</v>
      </c>
      <c r="N14">
        <v>1013</v>
      </c>
      <c r="O14" t="s">
        <v>180</v>
      </c>
      <c r="P14" t="s">
        <v>180</v>
      </c>
      <c r="Q14">
        <v>1</v>
      </c>
      <c r="W14">
        <v>0</v>
      </c>
      <c r="X14">
        <v>1557416088</v>
      </c>
      <c r="Y14">
        <f t="shared" si="11"/>
        <v>1.98</v>
      </c>
      <c r="AA14">
        <v>9.2200000000000006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9.2200000000000006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1.98</v>
      </c>
      <c r="AU14" t="s">
        <v>6</v>
      </c>
      <c r="AV14">
        <v>0</v>
      </c>
      <c r="AW14">
        <v>2</v>
      </c>
      <c r="AX14">
        <v>92873738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ROUND(Y14*Source!I66,7)</f>
        <v>150.47999999999999</v>
      </c>
      <c r="CY14">
        <f>AA14</f>
        <v>9.2200000000000006</v>
      </c>
      <c r="CZ14">
        <f>AE14</f>
        <v>1</v>
      </c>
      <c r="DA14">
        <f>AI14</f>
        <v>9.2200000000000006</v>
      </c>
      <c r="DB14">
        <f t="shared" si="12"/>
        <v>1.98</v>
      </c>
      <c r="DC14">
        <f t="shared" si="13"/>
        <v>0</v>
      </c>
      <c r="DD14" t="s">
        <v>6</v>
      </c>
      <c r="DE14" t="s">
        <v>6</v>
      </c>
      <c r="DF14">
        <f>ROUND(ROUND(AE14*AI14,0)*CX14,0)</f>
        <v>1354</v>
      </c>
      <c r="DG14">
        <f t="shared" si="7"/>
        <v>0</v>
      </c>
      <c r="DH14">
        <f t="shared" si="8"/>
        <v>0</v>
      </c>
      <c r="DI14">
        <f>ROUND(ROUND(AH14,0)*CX14,0)</f>
        <v>0</v>
      </c>
      <c r="DJ14">
        <f>DF14</f>
        <v>1354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8" spans="9:9" x14ac:dyDescent="0.2">
      <c r="I1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92873711</v>
      </c>
      <c r="C1">
        <v>92873707</v>
      </c>
      <c r="D1">
        <v>49510881</v>
      </c>
      <c r="E1">
        <v>70</v>
      </c>
      <c r="F1">
        <v>1</v>
      </c>
      <c r="G1">
        <v>1</v>
      </c>
      <c r="H1">
        <v>1</v>
      </c>
      <c r="I1" t="s">
        <v>164</v>
      </c>
      <c r="J1" t="s">
        <v>6</v>
      </c>
      <c r="K1" t="s">
        <v>165</v>
      </c>
      <c r="L1">
        <v>1369</v>
      </c>
      <c r="N1">
        <v>1013</v>
      </c>
      <c r="O1" t="s">
        <v>166</v>
      </c>
      <c r="P1" t="s">
        <v>166</v>
      </c>
      <c r="Q1">
        <v>1</v>
      </c>
      <c r="X1">
        <v>147.66999999999999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25</v>
      </c>
      <c r="AG1">
        <v>118.136</v>
      </c>
      <c r="AH1">
        <v>2</v>
      </c>
      <c r="AI1">
        <v>92873708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92873712</v>
      </c>
      <c r="C2">
        <v>92873707</v>
      </c>
      <c r="D2">
        <v>49510885</v>
      </c>
      <c r="E2">
        <v>70</v>
      </c>
      <c r="F2">
        <v>1</v>
      </c>
      <c r="G2">
        <v>1</v>
      </c>
      <c r="H2">
        <v>1</v>
      </c>
      <c r="I2" t="s">
        <v>167</v>
      </c>
      <c r="J2" t="s">
        <v>6</v>
      </c>
      <c r="K2" t="s">
        <v>168</v>
      </c>
      <c r="L2">
        <v>1369</v>
      </c>
      <c r="N2">
        <v>1013</v>
      </c>
      <c r="O2" t="s">
        <v>166</v>
      </c>
      <c r="P2" t="s">
        <v>166</v>
      </c>
      <c r="Q2">
        <v>1</v>
      </c>
      <c r="X2">
        <v>210.96</v>
      </c>
      <c r="Y2">
        <v>0</v>
      </c>
      <c r="Z2">
        <v>0</v>
      </c>
      <c r="AA2">
        <v>0</v>
      </c>
      <c r="AB2">
        <v>12.92</v>
      </c>
      <c r="AC2">
        <v>0</v>
      </c>
      <c r="AD2">
        <v>1</v>
      </c>
      <c r="AE2">
        <v>1</v>
      </c>
      <c r="AF2" t="s">
        <v>25</v>
      </c>
      <c r="AG2">
        <v>168.76800000000003</v>
      </c>
      <c r="AH2">
        <v>2</v>
      </c>
      <c r="AI2">
        <v>92873709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92873713</v>
      </c>
      <c r="C3">
        <v>92873707</v>
      </c>
      <c r="D3">
        <v>49510893</v>
      </c>
      <c r="E3">
        <v>70</v>
      </c>
      <c r="F3">
        <v>1</v>
      </c>
      <c r="G3">
        <v>1</v>
      </c>
      <c r="H3">
        <v>1</v>
      </c>
      <c r="I3" t="s">
        <v>169</v>
      </c>
      <c r="J3" t="s">
        <v>6</v>
      </c>
      <c r="K3" t="s">
        <v>170</v>
      </c>
      <c r="L3">
        <v>1369</v>
      </c>
      <c r="N3">
        <v>1013</v>
      </c>
      <c r="O3" t="s">
        <v>166</v>
      </c>
      <c r="P3" t="s">
        <v>166</v>
      </c>
      <c r="Q3">
        <v>1</v>
      </c>
      <c r="X3">
        <v>63.29</v>
      </c>
      <c r="Y3">
        <v>0</v>
      </c>
      <c r="Z3">
        <v>0</v>
      </c>
      <c r="AA3">
        <v>0</v>
      </c>
      <c r="AB3">
        <v>14.09</v>
      </c>
      <c r="AC3">
        <v>0</v>
      </c>
      <c r="AD3">
        <v>1</v>
      </c>
      <c r="AE3">
        <v>1</v>
      </c>
      <c r="AF3" t="s">
        <v>25</v>
      </c>
      <c r="AG3">
        <v>50.632000000000005</v>
      </c>
      <c r="AH3">
        <v>2</v>
      </c>
      <c r="AI3">
        <v>92873710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92873718</v>
      </c>
      <c r="C4">
        <v>92873714</v>
      </c>
      <c r="D4">
        <v>49510881</v>
      </c>
      <c r="E4">
        <v>70</v>
      </c>
      <c r="F4">
        <v>1</v>
      </c>
      <c r="G4">
        <v>1</v>
      </c>
      <c r="H4">
        <v>1</v>
      </c>
      <c r="I4" t="s">
        <v>164</v>
      </c>
      <c r="J4" t="s">
        <v>6</v>
      </c>
      <c r="K4" t="s">
        <v>165</v>
      </c>
      <c r="L4">
        <v>1369</v>
      </c>
      <c r="N4">
        <v>1013</v>
      </c>
      <c r="O4" t="s">
        <v>166</v>
      </c>
      <c r="P4" t="s">
        <v>166</v>
      </c>
      <c r="Q4">
        <v>1</v>
      </c>
      <c r="X4">
        <v>3.02</v>
      </c>
      <c r="Y4">
        <v>0</v>
      </c>
      <c r="Z4">
        <v>0</v>
      </c>
      <c r="AA4">
        <v>0</v>
      </c>
      <c r="AB4">
        <v>9.6199999999999992</v>
      </c>
      <c r="AC4">
        <v>0</v>
      </c>
      <c r="AD4">
        <v>1</v>
      </c>
      <c r="AE4">
        <v>1</v>
      </c>
      <c r="AF4" t="s">
        <v>25</v>
      </c>
      <c r="AG4">
        <v>2.4160000000000004</v>
      </c>
      <c r="AH4">
        <v>2</v>
      </c>
      <c r="AI4">
        <v>92873715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92873719</v>
      </c>
      <c r="C5">
        <v>92873714</v>
      </c>
      <c r="D5">
        <v>49510885</v>
      </c>
      <c r="E5">
        <v>70</v>
      </c>
      <c r="F5">
        <v>1</v>
      </c>
      <c r="G5">
        <v>1</v>
      </c>
      <c r="H5">
        <v>1</v>
      </c>
      <c r="I5" t="s">
        <v>167</v>
      </c>
      <c r="J5" t="s">
        <v>6</v>
      </c>
      <c r="K5" t="s">
        <v>168</v>
      </c>
      <c r="L5">
        <v>1369</v>
      </c>
      <c r="N5">
        <v>1013</v>
      </c>
      <c r="O5" t="s">
        <v>166</v>
      </c>
      <c r="P5" t="s">
        <v>166</v>
      </c>
      <c r="Q5">
        <v>1</v>
      </c>
      <c r="X5">
        <v>4.32</v>
      </c>
      <c r="Y5">
        <v>0</v>
      </c>
      <c r="Z5">
        <v>0</v>
      </c>
      <c r="AA5">
        <v>0</v>
      </c>
      <c r="AB5">
        <v>12.92</v>
      </c>
      <c r="AC5">
        <v>0</v>
      </c>
      <c r="AD5">
        <v>1</v>
      </c>
      <c r="AE5">
        <v>1</v>
      </c>
      <c r="AF5" t="s">
        <v>25</v>
      </c>
      <c r="AG5">
        <v>3.4560000000000004</v>
      </c>
      <c r="AH5">
        <v>2</v>
      </c>
      <c r="AI5">
        <v>92873716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92873720</v>
      </c>
      <c r="C6">
        <v>92873714</v>
      </c>
      <c r="D6">
        <v>49510893</v>
      </c>
      <c r="E6">
        <v>70</v>
      </c>
      <c r="F6">
        <v>1</v>
      </c>
      <c r="G6">
        <v>1</v>
      </c>
      <c r="H6">
        <v>1</v>
      </c>
      <c r="I6" t="s">
        <v>169</v>
      </c>
      <c r="J6" t="s">
        <v>6</v>
      </c>
      <c r="K6" t="s">
        <v>170</v>
      </c>
      <c r="L6">
        <v>1369</v>
      </c>
      <c r="N6">
        <v>1013</v>
      </c>
      <c r="O6" t="s">
        <v>166</v>
      </c>
      <c r="P6" t="s">
        <v>166</v>
      </c>
      <c r="Q6">
        <v>1</v>
      </c>
      <c r="X6">
        <v>1.3</v>
      </c>
      <c r="Y6">
        <v>0</v>
      </c>
      <c r="Z6">
        <v>0</v>
      </c>
      <c r="AA6">
        <v>0</v>
      </c>
      <c r="AB6">
        <v>14.09</v>
      </c>
      <c r="AC6">
        <v>0</v>
      </c>
      <c r="AD6">
        <v>1</v>
      </c>
      <c r="AE6">
        <v>1</v>
      </c>
      <c r="AF6" t="s">
        <v>25</v>
      </c>
      <c r="AG6">
        <v>1.04</v>
      </c>
      <c r="AH6">
        <v>2</v>
      </c>
      <c r="AI6">
        <v>92873717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ROW(Source!A65)</f>
        <v>65</v>
      </c>
      <c r="B7">
        <v>92873726</v>
      </c>
      <c r="C7">
        <v>92873721</v>
      </c>
      <c r="D7">
        <v>49510757</v>
      </c>
      <c r="E7">
        <v>70</v>
      </c>
      <c r="F7">
        <v>1</v>
      </c>
      <c r="G7">
        <v>1</v>
      </c>
      <c r="H7">
        <v>1</v>
      </c>
      <c r="I7" t="s">
        <v>171</v>
      </c>
      <c r="J7" t="s">
        <v>6</v>
      </c>
      <c r="K7" t="s">
        <v>172</v>
      </c>
      <c r="L7">
        <v>1191</v>
      </c>
      <c r="N7">
        <v>1013</v>
      </c>
      <c r="O7" t="s">
        <v>173</v>
      </c>
      <c r="P7" t="s">
        <v>173</v>
      </c>
      <c r="Q7">
        <v>1</v>
      </c>
      <c r="X7">
        <v>13.893000000000001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6</v>
      </c>
      <c r="AG7">
        <v>13.893000000000001</v>
      </c>
      <c r="AH7">
        <v>2</v>
      </c>
      <c r="AI7">
        <v>92873722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ROW(Source!A65)</f>
        <v>65</v>
      </c>
      <c r="B8">
        <v>92873727</v>
      </c>
      <c r="C8">
        <v>92873721</v>
      </c>
      <c r="D8">
        <v>49510891</v>
      </c>
      <c r="E8">
        <v>70</v>
      </c>
      <c r="F8">
        <v>1</v>
      </c>
      <c r="G8">
        <v>1</v>
      </c>
      <c r="H8">
        <v>1</v>
      </c>
      <c r="I8" t="s">
        <v>174</v>
      </c>
      <c r="J8" t="s">
        <v>6</v>
      </c>
      <c r="K8" t="s">
        <v>175</v>
      </c>
      <c r="L8">
        <v>1369</v>
      </c>
      <c r="N8">
        <v>1013</v>
      </c>
      <c r="O8" t="s">
        <v>166</v>
      </c>
      <c r="P8" t="s">
        <v>166</v>
      </c>
      <c r="Q8">
        <v>1</v>
      </c>
      <c r="X8">
        <v>13.893000000000001</v>
      </c>
      <c r="Y8">
        <v>0</v>
      </c>
      <c r="Z8">
        <v>0</v>
      </c>
      <c r="AA8">
        <v>0</v>
      </c>
      <c r="AB8">
        <v>15.49</v>
      </c>
      <c r="AC8">
        <v>0</v>
      </c>
      <c r="AD8">
        <v>1</v>
      </c>
      <c r="AE8">
        <v>1</v>
      </c>
      <c r="AF8" t="s">
        <v>6</v>
      </c>
      <c r="AG8">
        <v>13.893000000000001</v>
      </c>
      <c r="AH8">
        <v>2</v>
      </c>
      <c r="AI8">
        <v>92873723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ROW(Source!A65)</f>
        <v>65</v>
      </c>
      <c r="B9">
        <v>92873728</v>
      </c>
      <c r="C9">
        <v>92873721</v>
      </c>
      <c r="D9">
        <v>49510897</v>
      </c>
      <c r="E9">
        <v>70</v>
      </c>
      <c r="F9">
        <v>1</v>
      </c>
      <c r="G9">
        <v>1</v>
      </c>
      <c r="H9">
        <v>1</v>
      </c>
      <c r="I9" t="s">
        <v>176</v>
      </c>
      <c r="J9" t="s">
        <v>6</v>
      </c>
      <c r="K9" t="s">
        <v>177</v>
      </c>
      <c r="L9">
        <v>1369</v>
      </c>
      <c r="N9">
        <v>1013</v>
      </c>
      <c r="O9" t="s">
        <v>166</v>
      </c>
      <c r="P9" t="s">
        <v>166</v>
      </c>
      <c r="Q9">
        <v>1</v>
      </c>
      <c r="X9">
        <v>18.524000000000001</v>
      </c>
      <c r="Y9">
        <v>0</v>
      </c>
      <c r="Z9">
        <v>0</v>
      </c>
      <c r="AA9">
        <v>0</v>
      </c>
      <c r="AB9">
        <v>16.93</v>
      </c>
      <c r="AC9">
        <v>0</v>
      </c>
      <c r="AD9">
        <v>1</v>
      </c>
      <c r="AE9">
        <v>1</v>
      </c>
      <c r="AF9" t="s">
        <v>6</v>
      </c>
      <c r="AG9">
        <v>18.524000000000001</v>
      </c>
      <c r="AH9">
        <v>2</v>
      </c>
      <c r="AI9">
        <v>92873724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ROW(Source!A65)</f>
        <v>65</v>
      </c>
      <c r="B10">
        <v>92873729</v>
      </c>
      <c r="C10">
        <v>92873721</v>
      </c>
      <c r="D10">
        <v>49515639</v>
      </c>
      <c r="E10">
        <v>70</v>
      </c>
      <c r="F10">
        <v>1</v>
      </c>
      <c r="G10">
        <v>1</v>
      </c>
      <c r="H10">
        <v>3</v>
      </c>
      <c r="I10" t="s">
        <v>178</v>
      </c>
      <c r="J10" t="s">
        <v>6</v>
      </c>
      <c r="K10" t="s">
        <v>179</v>
      </c>
      <c r="L10">
        <v>1374</v>
      </c>
      <c r="N10">
        <v>1013</v>
      </c>
      <c r="O10" t="s">
        <v>180</v>
      </c>
      <c r="P10" t="s">
        <v>180</v>
      </c>
      <c r="Q10">
        <v>1</v>
      </c>
      <c r="X10">
        <v>19.87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19.87</v>
      </c>
      <c r="AH10">
        <v>2</v>
      </c>
      <c r="AI10">
        <v>92873725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ROW(Source!A66)</f>
        <v>66</v>
      </c>
      <c r="B11">
        <v>92873735</v>
      </c>
      <c r="C11">
        <v>92873730</v>
      </c>
      <c r="D11">
        <v>49510757</v>
      </c>
      <c r="E11">
        <v>70</v>
      </c>
      <c r="F11">
        <v>1</v>
      </c>
      <c r="G11">
        <v>1</v>
      </c>
      <c r="H11">
        <v>1</v>
      </c>
      <c r="I11" t="s">
        <v>171</v>
      </c>
      <c r="J11" t="s">
        <v>6</v>
      </c>
      <c r="K11" t="s">
        <v>172</v>
      </c>
      <c r="L11">
        <v>1191</v>
      </c>
      <c r="N11">
        <v>1013</v>
      </c>
      <c r="O11" t="s">
        <v>173</v>
      </c>
      <c r="P11" t="s">
        <v>173</v>
      </c>
      <c r="Q11">
        <v>1</v>
      </c>
      <c r="X11">
        <v>1.4976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6</v>
      </c>
      <c r="AG11">
        <v>1.4976</v>
      </c>
      <c r="AH11">
        <v>2</v>
      </c>
      <c r="AI11">
        <v>92873731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ROW(Source!A66)</f>
        <v>66</v>
      </c>
      <c r="B12">
        <v>92873736</v>
      </c>
      <c r="C12">
        <v>92873730</v>
      </c>
      <c r="D12">
        <v>49510891</v>
      </c>
      <c r="E12">
        <v>70</v>
      </c>
      <c r="F12">
        <v>1</v>
      </c>
      <c r="G12">
        <v>1</v>
      </c>
      <c r="H12">
        <v>1</v>
      </c>
      <c r="I12" t="s">
        <v>174</v>
      </c>
      <c r="J12" t="s">
        <v>6</v>
      </c>
      <c r="K12" t="s">
        <v>175</v>
      </c>
      <c r="L12">
        <v>1369</v>
      </c>
      <c r="N12">
        <v>1013</v>
      </c>
      <c r="O12" t="s">
        <v>166</v>
      </c>
      <c r="P12" t="s">
        <v>166</v>
      </c>
      <c r="Q12">
        <v>1</v>
      </c>
      <c r="X12">
        <v>1.5911999999999999</v>
      </c>
      <c r="Y12">
        <v>0</v>
      </c>
      <c r="Z12">
        <v>0</v>
      </c>
      <c r="AA12">
        <v>0</v>
      </c>
      <c r="AB12">
        <v>15.49</v>
      </c>
      <c r="AC12">
        <v>0</v>
      </c>
      <c r="AD12">
        <v>1</v>
      </c>
      <c r="AE12">
        <v>1</v>
      </c>
      <c r="AF12" t="s">
        <v>6</v>
      </c>
      <c r="AG12">
        <v>1.5911999999999999</v>
      </c>
      <c r="AH12">
        <v>2</v>
      </c>
      <c r="AI12">
        <v>92873732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ROW(Source!A66)</f>
        <v>66</v>
      </c>
      <c r="B13">
        <v>92873737</v>
      </c>
      <c r="C13">
        <v>92873730</v>
      </c>
      <c r="D13">
        <v>49510897</v>
      </c>
      <c r="E13">
        <v>70</v>
      </c>
      <c r="F13">
        <v>1</v>
      </c>
      <c r="G13">
        <v>1</v>
      </c>
      <c r="H13">
        <v>1</v>
      </c>
      <c r="I13" t="s">
        <v>176</v>
      </c>
      <c r="J13" t="s">
        <v>6</v>
      </c>
      <c r="K13" t="s">
        <v>177</v>
      </c>
      <c r="L13">
        <v>1369</v>
      </c>
      <c r="N13">
        <v>1013</v>
      </c>
      <c r="O13" t="s">
        <v>166</v>
      </c>
      <c r="P13" t="s">
        <v>166</v>
      </c>
      <c r="Q13">
        <v>1</v>
      </c>
      <c r="X13">
        <v>1.5911999999999999</v>
      </c>
      <c r="Y13">
        <v>0</v>
      </c>
      <c r="Z13">
        <v>0</v>
      </c>
      <c r="AA13">
        <v>0</v>
      </c>
      <c r="AB13">
        <v>16.93</v>
      </c>
      <c r="AC13">
        <v>0</v>
      </c>
      <c r="AD13">
        <v>1</v>
      </c>
      <c r="AE13">
        <v>1</v>
      </c>
      <c r="AF13" t="s">
        <v>6</v>
      </c>
      <c r="AG13">
        <v>1.5911999999999999</v>
      </c>
      <c r="AH13">
        <v>2</v>
      </c>
      <c r="AI13">
        <v>92873733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ROW(Source!A66)</f>
        <v>66</v>
      </c>
      <c r="B14">
        <v>92873738</v>
      </c>
      <c r="C14">
        <v>92873730</v>
      </c>
      <c r="D14">
        <v>49515639</v>
      </c>
      <c r="E14">
        <v>70</v>
      </c>
      <c r="F14">
        <v>1</v>
      </c>
      <c r="G14">
        <v>1</v>
      </c>
      <c r="H14">
        <v>3</v>
      </c>
      <c r="I14" t="s">
        <v>178</v>
      </c>
      <c r="J14" t="s">
        <v>6</v>
      </c>
      <c r="K14" t="s">
        <v>179</v>
      </c>
      <c r="L14">
        <v>1374</v>
      </c>
      <c r="N14">
        <v>1013</v>
      </c>
      <c r="O14" t="s">
        <v>180</v>
      </c>
      <c r="P14" t="s">
        <v>180</v>
      </c>
      <c r="Q14">
        <v>1</v>
      </c>
      <c r="X14">
        <v>1.98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1.98</v>
      </c>
      <c r="AH14">
        <v>2</v>
      </c>
      <c r="AI14">
        <v>92873734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5.10.4 Пусконаладка лифтового оборудования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181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2026-05-13T07:47:15Z</dcterms:created>
  <dcterms:modified xsi:type="dcterms:W3CDTF">2026-05-13T07:47:34Z</dcterms:modified>
</cp:coreProperties>
</file>